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66\Desktop\документи\ЗМІНИ до програм 2022\ЖКГ\Зміни ЖКГ 11.2022\"/>
    </mc:Choice>
  </mc:AlternateContent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Лист1!$A$1:$M$433</definedName>
  </definedNames>
  <calcPr calcId="162913"/>
</workbook>
</file>

<file path=xl/calcChain.xml><?xml version="1.0" encoding="utf-8"?>
<calcChain xmlns="http://schemas.openxmlformats.org/spreadsheetml/2006/main">
  <c r="J419" i="1" l="1"/>
  <c r="J415" i="1"/>
  <c r="J411" i="1"/>
  <c r="J365" i="1"/>
  <c r="J51" i="1" l="1"/>
  <c r="J117" i="1"/>
  <c r="G115" i="1"/>
  <c r="J141" i="1"/>
  <c r="J113" i="1"/>
  <c r="J209" i="1"/>
  <c r="J205" i="1"/>
  <c r="G219" i="1"/>
  <c r="G417" i="1"/>
  <c r="G267" i="1"/>
  <c r="J337" i="1"/>
  <c r="J345" i="1" s="1"/>
  <c r="I351" i="1"/>
  <c r="G12" i="1"/>
  <c r="G66" i="1"/>
  <c r="J361" i="1"/>
  <c r="J423" i="1" s="1"/>
  <c r="G291" i="1"/>
  <c r="G287" i="1"/>
  <c r="I113" i="1"/>
  <c r="I59" i="1"/>
  <c r="I89" i="1"/>
  <c r="I85" i="1"/>
  <c r="I381" i="1"/>
  <c r="I365" i="1"/>
  <c r="G283" i="1"/>
  <c r="I209" i="1"/>
  <c r="I337" i="1"/>
  <c r="I333" i="1"/>
  <c r="I352" i="1"/>
  <c r="G371" i="1"/>
  <c r="I393" i="1"/>
  <c r="I385" i="1"/>
  <c r="I369" i="1"/>
  <c r="I361" i="1"/>
  <c r="I423" i="1" s="1"/>
  <c r="I411" i="1"/>
  <c r="I407" i="1"/>
  <c r="G279" i="1"/>
  <c r="I217" i="1"/>
  <c r="G215" i="1" s="1"/>
  <c r="I141" i="1"/>
  <c r="I137" i="1" s="1"/>
  <c r="G391" i="1"/>
  <c r="I51" i="1"/>
  <c r="G275" i="1"/>
  <c r="G271" i="1"/>
  <c r="G263" i="1"/>
  <c r="I39" i="1"/>
  <c r="I26" i="1" s="1"/>
  <c r="I35" i="1"/>
  <c r="I105" i="1"/>
  <c r="I101" i="1"/>
  <c r="G99" i="1"/>
  <c r="G231" i="1"/>
  <c r="G235" i="1"/>
  <c r="G239" i="1"/>
  <c r="G243" i="1"/>
  <c r="G247" i="1"/>
  <c r="G251" i="1"/>
  <c r="G255" i="1"/>
  <c r="G259" i="1"/>
  <c r="G227" i="1"/>
  <c r="G211" i="1"/>
  <c r="I72" i="1"/>
  <c r="I55" i="1"/>
  <c r="G223" i="1"/>
  <c r="H365" i="1"/>
  <c r="H361" i="1" s="1"/>
  <c r="H385" i="1"/>
  <c r="H407" i="1"/>
  <c r="G405" i="1" s="1"/>
  <c r="H141" i="1"/>
  <c r="H137" i="1" s="1"/>
  <c r="H32" i="1"/>
  <c r="H30" i="1"/>
  <c r="G28" i="1" s="1"/>
  <c r="G199" i="1"/>
  <c r="G195" i="1"/>
  <c r="G191" i="1"/>
  <c r="G187" i="1"/>
  <c r="G183" i="1"/>
  <c r="H72" i="1"/>
  <c r="H369" i="1"/>
  <c r="G367" i="1" s="1"/>
  <c r="H165" i="1"/>
  <c r="G163" i="1" s="1"/>
  <c r="H59" i="1"/>
  <c r="G57" i="1" s="1"/>
  <c r="H89" i="1"/>
  <c r="H85" i="1" s="1"/>
  <c r="H39" i="1"/>
  <c r="G37" i="1" s="1"/>
  <c r="G61" i="1"/>
  <c r="G179" i="1"/>
  <c r="G175" i="1"/>
  <c r="H121" i="1"/>
  <c r="G119" i="1" s="1"/>
  <c r="H22" i="1"/>
  <c r="H352" i="1"/>
  <c r="G350" i="1"/>
  <c r="H295" i="1"/>
  <c r="H425" i="1" s="1"/>
  <c r="H377" i="1"/>
  <c r="G375" i="1"/>
  <c r="H320" i="1"/>
  <c r="G318" i="1" s="1"/>
  <c r="H337" i="1"/>
  <c r="K345" i="1"/>
  <c r="L26" i="1"/>
  <c r="L93" i="1"/>
  <c r="L85" i="1"/>
  <c r="L97" i="1"/>
  <c r="L145" i="1"/>
  <c r="G143" i="1" s="1"/>
  <c r="K26" i="1"/>
  <c r="K85" i="1"/>
  <c r="K97" i="1"/>
  <c r="G95" i="1" s="1"/>
  <c r="K137" i="1"/>
  <c r="J26" i="1"/>
  <c r="J85" i="1"/>
  <c r="J137" i="1"/>
  <c r="L361" i="1"/>
  <c r="K361" i="1"/>
  <c r="G363" i="1"/>
  <c r="I295" i="1"/>
  <c r="J295" i="1"/>
  <c r="K295" i="1"/>
  <c r="H296" i="1"/>
  <c r="H426" i="1" s="1"/>
  <c r="I296" i="1"/>
  <c r="J296" i="1"/>
  <c r="K296" i="1"/>
  <c r="H298" i="1"/>
  <c r="I298" i="1"/>
  <c r="J298" i="1"/>
  <c r="K298" i="1"/>
  <c r="L295" i="1"/>
  <c r="L296" i="1"/>
  <c r="L298" i="1"/>
  <c r="G167" i="1"/>
  <c r="G171" i="1"/>
  <c r="G151" i="1"/>
  <c r="G155" i="1"/>
  <c r="G159" i="1"/>
  <c r="L421" i="1"/>
  <c r="K421" i="1"/>
  <c r="J421" i="1"/>
  <c r="I421" i="1"/>
  <c r="H421" i="1"/>
  <c r="L422" i="1"/>
  <c r="K422" i="1"/>
  <c r="J422" i="1"/>
  <c r="J426" i="1" s="1"/>
  <c r="I422" i="1"/>
  <c r="H422" i="1"/>
  <c r="L424" i="1"/>
  <c r="K424" i="1"/>
  <c r="J424" i="1"/>
  <c r="I424" i="1"/>
  <c r="H424" i="1"/>
  <c r="G305" i="1"/>
  <c r="G147" i="1"/>
  <c r="H343" i="1"/>
  <c r="I343" i="1"/>
  <c r="J343" i="1"/>
  <c r="K343" i="1"/>
  <c r="L343" i="1"/>
  <c r="H344" i="1"/>
  <c r="I344" i="1"/>
  <c r="J344" i="1"/>
  <c r="K344" i="1"/>
  <c r="L344" i="1"/>
  <c r="H346" i="1"/>
  <c r="I346" i="1"/>
  <c r="J346" i="1"/>
  <c r="K346" i="1"/>
  <c r="L346" i="1"/>
  <c r="G111" i="1"/>
  <c r="G16" i="1"/>
  <c r="G131" i="1"/>
  <c r="G107" i="1"/>
  <c r="G103" i="1"/>
  <c r="G45" i="1"/>
  <c r="G41" i="1"/>
  <c r="G33" i="1"/>
  <c r="G123" i="1"/>
  <c r="G127" i="1"/>
  <c r="L345" i="1"/>
  <c r="G387" i="1"/>
  <c r="G62" i="1"/>
  <c r="G79" i="1"/>
  <c r="G409" i="1"/>
  <c r="G379" i="1"/>
  <c r="G383" i="1"/>
  <c r="G74" i="1"/>
  <c r="G413" i="1"/>
  <c r="G401" i="1"/>
  <c r="G397" i="1"/>
  <c r="G355" i="1"/>
  <c r="G339" i="1"/>
  <c r="G326" i="1"/>
  <c r="G322" i="1"/>
  <c r="G314" i="1"/>
  <c r="G310" i="1"/>
  <c r="G301" i="1"/>
  <c r="G53" i="1"/>
  <c r="L137" i="1"/>
  <c r="H26" i="1"/>
  <c r="G91" i="1"/>
  <c r="J425" i="1"/>
  <c r="H428" i="1"/>
  <c r="I428" i="1"/>
  <c r="K428" i="1"/>
  <c r="K423" i="1"/>
  <c r="L423" i="1"/>
  <c r="G359" i="1" l="1"/>
  <c r="G24" i="1"/>
  <c r="I205" i="1"/>
  <c r="G203" i="1" s="1"/>
  <c r="K425" i="1"/>
  <c r="L425" i="1"/>
  <c r="G83" i="1"/>
  <c r="G70" i="1"/>
  <c r="G335" i="1"/>
  <c r="J297" i="1"/>
  <c r="J427" i="1" s="1"/>
  <c r="K297" i="1"/>
  <c r="K427" i="1" s="1"/>
  <c r="I345" i="1"/>
  <c r="I297" i="1"/>
  <c r="I427" i="1" s="1"/>
  <c r="I426" i="1"/>
  <c r="H345" i="1"/>
  <c r="L426" i="1"/>
  <c r="I425" i="1"/>
  <c r="K426" i="1"/>
  <c r="L428" i="1"/>
  <c r="J428" i="1"/>
  <c r="L297" i="1"/>
  <c r="L427" i="1" s="1"/>
  <c r="H297" i="1"/>
  <c r="G49" i="1"/>
  <c r="G135" i="1"/>
  <c r="H423" i="1"/>
  <c r="G20" i="1"/>
  <c r="G139" i="1"/>
  <c r="G87" i="1"/>
  <c r="G331" i="1"/>
  <c r="G207" i="1"/>
  <c r="G295" i="1" l="1"/>
  <c r="G343" i="1"/>
  <c r="H427" i="1"/>
  <c r="G425" i="1" s="1"/>
  <c r="G421" i="1"/>
</calcChain>
</file>

<file path=xl/sharedStrings.xml><?xml version="1.0" encoding="utf-8"?>
<sst xmlns="http://schemas.openxmlformats.org/spreadsheetml/2006/main" count="527" uniqueCount="289">
  <si>
    <t>№п/п</t>
  </si>
  <si>
    <t>Всього</t>
  </si>
  <si>
    <t xml:space="preserve">ДБ
ОБ
МБ
КП
</t>
  </si>
  <si>
    <t xml:space="preserve"> 1. Реформування та розвиток житлово-комунального господарства, підвищення енергоефективності та енергозбереження</t>
  </si>
  <si>
    <t>1.1</t>
  </si>
  <si>
    <t>1.2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</si>
  <si>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</si>
  <si>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</si>
  <si>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</si>
  <si>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</si>
  <si>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</si>
  <si>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</si>
  <si>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</si>
  <si>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</si>
  <si>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</si>
  <si>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</si>
  <si>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</si>
  <si>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</si>
  <si>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</si>
  <si>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Всього по І розділу</t>
  </si>
  <si>
    <t>2.1 Охорона та раціональне використання  водних ресурсів</t>
  </si>
  <si>
    <t>2.2 Охорона і раціональне використання  рослинних ресурсів, збереження зелених насаджень</t>
  </si>
  <si>
    <t>2.2.1</t>
  </si>
  <si>
    <t>2.2.2</t>
  </si>
  <si>
    <t>Ліквідація дерев незадовільного стану</t>
  </si>
  <si>
    <t>2.2.3</t>
  </si>
  <si>
    <t>2.2.4</t>
  </si>
  <si>
    <t>2.2.5</t>
  </si>
  <si>
    <t>Посів трави</t>
  </si>
  <si>
    <t xml:space="preserve">Висадка дерев </t>
  </si>
  <si>
    <t>Кронування дерев</t>
  </si>
  <si>
    <t>2.3 Поводження з відходами</t>
  </si>
  <si>
    <t>2.3.1</t>
  </si>
  <si>
    <t>Ліквідація стихійних сміттєзвалищ</t>
  </si>
  <si>
    <t>2.3.2</t>
  </si>
  <si>
    <t>2.3.3</t>
  </si>
  <si>
    <t>Всього по ІІ розділу</t>
  </si>
  <si>
    <t xml:space="preserve">Всього </t>
  </si>
  <si>
    <t>2.1.1</t>
  </si>
  <si>
    <t>Заходи щодо  підтримання належного  гідрологічного та санітарного стану міського озера</t>
  </si>
  <si>
    <t>1 об`єкт</t>
  </si>
  <si>
    <t>7,2 га</t>
  </si>
  <si>
    <t>700 шт.</t>
  </si>
  <si>
    <t>200 шт.</t>
  </si>
  <si>
    <t>200 м3</t>
  </si>
  <si>
    <t>1.3</t>
  </si>
  <si>
    <t>3.1.1</t>
  </si>
  <si>
    <t>3.1.2</t>
  </si>
  <si>
    <t>0,8 м2</t>
  </si>
  <si>
    <t>Поточний ремонт асфальтного покриття автомобільних доріг</t>
  </si>
  <si>
    <t>8,0 т.м2</t>
  </si>
  <si>
    <t>3.1.3</t>
  </si>
  <si>
    <t>3.1.4</t>
  </si>
  <si>
    <t>0,4 т.м2</t>
  </si>
  <si>
    <t>3.1.5</t>
  </si>
  <si>
    <t>Підсипка та грейдерування доріг без асфальтного покриття в секторі індивідуальної забудови</t>
  </si>
  <si>
    <t>Забезпечення протиожеледними матеріалами з метою підвищення експлуатаційних показників автомобільних доріг в осінньо-зимовий період</t>
  </si>
  <si>
    <t>3.2.Удосконалення організації руху транспорту та пішоходів</t>
  </si>
  <si>
    <t>3.2.1</t>
  </si>
  <si>
    <t>3.2.2</t>
  </si>
  <si>
    <t>Установлення елементів примусового зниження швидкості відповідно до ДСТУ 4123-2006 "Пристрій примусового зниження швидкості дорожньо-транспортної техніки на вулицях  і дорогах"</t>
  </si>
  <si>
    <t>3.2.3</t>
  </si>
  <si>
    <t>Нанесення дорожньої розмітки</t>
  </si>
  <si>
    <t>Всього по  ІІІ розділу</t>
  </si>
  <si>
    <t xml:space="preserve">                                                                                                                                           3.Розвиток дорожнього руху та його безпеки</t>
  </si>
  <si>
    <t xml:space="preserve">                                                                                                              3.1. Покращення експлуатаційних показників автомобільних доріг і вулиць</t>
  </si>
  <si>
    <t>6,4 т.м2</t>
  </si>
  <si>
    <t>18,0 т.м2</t>
  </si>
  <si>
    <t xml:space="preserve"> об`єкти</t>
  </si>
  <si>
    <t>Капітальний ремонт асфальтного покриття автомобільних доріг, в т.ч.:</t>
  </si>
  <si>
    <t xml:space="preserve">Ремонт автомобільної дороги Р-15 </t>
  </si>
  <si>
    <t>8,2 км</t>
  </si>
  <si>
    <t>1,1 т.т./рік</t>
  </si>
  <si>
    <t>об`єкти</t>
  </si>
  <si>
    <t>Будівництво нових, реконструкція і капітальний ремонт існуючих світлофорних об`єктів</t>
  </si>
  <si>
    <t>об`єкт</t>
  </si>
  <si>
    <t>3.1.6</t>
  </si>
  <si>
    <t>3.1.7</t>
  </si>
  <si>
    <t xml:space="preserve">Придбання холодного асфальту для поточного ямкового ремонту </t>
  </si>
  <si>
    <t>Установлення, заміна та ремонт дорожніх знаків з використанням сучасних матеріалів</t>
  </si>
  <si>
    <t>ЖКО НМР</t>
  </si>
  <si>
    <t>Очікуваний результат</t>
  </si>
  <si>
    <t>Кількісні показники</t>
  </si>
  <si>
    <t>Виконавець (одержувач)</t>
  </si>
  <si>
    <t>Термін виконання</t>
  </si>
  <si>
    <t>Назава завдань та заходів</t>
  </si>
  <si>
    <t>Пропозиції щодо обсягу фінансування на 2020-2024р., тис. грн.</t>
  </si>
  <si>
    <r>
      <t>2</t>
    </r>
    <r>
      <rPr>
        <b/>
        <sz val="10"/>
        <rFont val="Times New Roman"/>
        <family val="1"/>
        <charset val="204"/>
      </rPr>
      <t xml:space="preserve">. ЕКОЛОГІЯ.  Інші природоохоронні заходи </t>
    </r>
  </si>
  <si>
    <t>2020-2024</t>
  </si>
  <si>
    <t>ВУКГ НМР</t>
  </si>
  <si>
    <t>КП "УЖК №2"</t>
  </si>
  <si>
    <t xml:space="preserve">Внески до статутного капіталу суб"єктів господарювання                                                       </t>
  </si>
  <si>
    <t xml:space="preserve"> Внески до статутного капіталу суб"єктів господарювання                                         </t>
  </si>
  <si>
    <t xml:space="preserve">Внески до статутного капіталу суб"єктів господарювання                                      </t>
  </si>
  <si>
    <t>П-во "Нововолинськводоканал"</t>
  </si>
  <si>
    <t>КП"Нововолинськтеплокомуненерго"</t>
  </si>
  <si>
    <t>Забезпечення діяльності водопровідно-каналізаційного господарства                                                                               (поточні видатки)</t>
  </si>
  <si>
    <t xml:space="preserve"> Експлуатація та технічне обслуговування житлового фонду   (поточні видатки)</t>
  </si>
  <si>
    <t>1.3.1</t>
  </si>
  <si>
    <t>1.3.2</t>
  </si>
  <si>
    <t>1.3.3</t>
  </si>
  <si>
    <t>1.3.4</t>
  </si>
  <si>
    <t>1.3.5</t>
  </si>
  <si>
    <t>2020-2021</t>
  </si>
  <si>
    <t xml:space="preserve">  Нове будівництво полігону твердих побутових відходів (ІІІ черга) для м. Нововолинська Волинської області на землях Старолішнянської сільської ради (коригування)                                                 </t>
  </si>
  <si>
    <t>Інша діяльність у сфері житлово-комунального господарства (обслуговування відеокамер)                                                                                                                                            (Поточні видатки)</t>
  </si>
  <si>
    <t>1.11.2</t>
  </si>
  <si>
    <t xml:space="preserve"> 120 ж/б</t>
  </si>
  <si>
    <t xml:space="preserve"> 1 об`єкт</t>
  </si>
  <si>
    <t xml:space="preserve">Внески до статутного капіталу суб"єктів господарювання                                               </t>
  </si>
  <si>
    <t>8 об`єктів</t>
  </si>
  <si>
    <t>КП "УЖК №1"</t>
  </si>
  <si>
    <t>13 од.облад.</t>
  </si>
  <si>
    <t>1.17</t>
  </si>
  <si>
    <t>1.18</t>
  </si>
  <si>
    <t>Розробка схеми  санітарного очищення міста</t>
  </si>
  <si>
    <t>1 од</t>
  </si>
  <si>
    <t>Переобладнання, реконструкція сміттєзбірників, огорож майданчиків збору  сміття</t>
  </si>
  <si>
    <t>100 шт.</t>
  </si>
  <si>
    <t xml:space="preserve">                        20 майданчиків</t>
  </si>
  <si>
    <t>Розроблення технічної документації щодо встановлення  меж земельних ділянок під парком та скверами</t>
  </si>
  <si>
    <t>1.19</t>
  </si>
  <si>
    <t>2.1.2</t>
  </si>
  <si>
    <t>Розроблення  проекту землеустрою щодо встановлення меж прибережної смуги міського водосховища</t>
  </si>
  <si>
    <t xml:space="preserve"> об`єкт</t>
  </si>
  <si>
    <t>Покращення умов проживання населення</t>
  </si>
  <si>
    <t>Розвиток житлово-комунального господарства</t>
  </si>
  <si>
    <t>1 ділянка</t>
  </si>
  <si>
    <t>Зменшення енерговитрат</t>
  </si>
  <si>
    <t>1 котельня</t>
  </si>
  <si>
    <t>Забезпечення обліку теплової енергії в ж/б</t>
  </si>
  <si>
    <t>Забезпечення населення централізованим водовідведеням</t>
  </si>
  <si>
    <t>Забезпечення організованого захоронення  ТПВ</t>
  </si>
  <si>
    <t>Покращення умов  життєдіяльності міста</t>
  </si>
  <si>
    <t>Покращення водопостачання населення міста</t>
  </si>
  <si>
    <t>Покращення стану довкілля  на міському ПТПВ</t>
  </si>
  <si>
    <t>Покращення екологічного стану водних ресурсів</t>
  </si>
  <si>
    <t>Покращення стану міських зелених наксаджень</t>
  </si>
  <si>
    <t>Покращеня екологічного стану міста</t>
  </si>
  <si>
    <t>Покращення стану вулично-дорожньої мережі</t>
  </si>
  <si>
    <t>Покращення безпеки пішохідно-дорожнього руху</t>
  </si>
  <si>
    <t>15 об`єктів</t>
  </si>
  <si>
    <t>Експлуатація та технічне обслуговування житлового фонду (поточні видатки) в тому числі :</t>
  </si>
  <si>
    <t>Забезпечення діяльності водопровідно-каналізаційного господарства (поточні видатки) в тому числі:</t>
  </si>
  <si>
    <t>П-во "Нововолинськводоканал", ЖКО НМР</t>
  </si>
  <si>
    <t>Заміна мережевих насосів на енергозберігаючі (капітальні видатки)</t>
  </si>
  <si>
    <t>Капітальний ремонт аварійної ділянки водопровідної мережі від артсвердловини №104 до Південного водозабору м.Нововолинськ Волинської області (капітальні видатки)</t>
  </si>
  <si>
    <t xml:space="preserve">Капітальний ремонт внутрішньобудинкових водопровідних мереж        (капітальні видатки)                                             </t>
  </si>
  <si>
    <t>Капітальний ремонт (заміна котлів та встановлення конденсаційного економайзера) котельні 15-го мікрорайону по вул. Луцька,25-Г в м.Нововолинськ Волинської області (капітальні видатки)</t>
  </si>
  <si>
    <t>Реконструкція теплової мережі ТК19 - ТК19а котельні 15-го Мікрорайону  в м.Нововолинськ Волинської області (капітальні видатки)</t>
  </si>
  <si>
    <t>Реконструкція теплової мережі ТК67 до ТК135 котельні 26-го кварталу (стара) в м.Нововолинськ Волинської області (капітальні видатки)</t>
  </si>
  <si>
    <t>Капітальний ремонт житлового фонду   (капітальні видатки)</t>
  </si>
  <si>
    <t xml:space="preserve">Забезпечення діяльності водопровідно-каналізаційного господарства                  (капітальні видатки)  в т.ч.:                                                </t>
  </si>
  <si>
    <t xml:space="preserve">Модернізація (технічне переоснащення) інженерних вводів теплопостачання багатоквартирних житлових будинків з встановленням приладів обліку теплової енергії                                                           (капітальні видатки)                                                             </t>
  </si>
  <si>
    <t>1.20</t>
  </si>
  <si>
    <t>Будівництво обєктів житлово-комунального господарства                   (капітальні видатки)</t>
  </si>
  <si>
    <t>1.21</t>
  </si>
  <si>
    <t>4 об`єкта</t>
  </si>
  <si>
    <t>1.22</t>
  </si>
  <si>
    <t>Реконструкція пам'ятника "Першовідкривачам"</t>
  </si>
  <si>
    <t>1.23</t>
  </si>
  <si>
    <t>Реконструкція Символічної могили</t>
  </si>
  <si>
    <t>3.1.3.1</t>
  </si>
  <si>
    <t>3.1.3.2</t>
  </si>
  <si>
    <t>Поточний ремонт асфальтного покриття автомобільних доріг в т.ч.:</t>
  </si>
  <si>
    <t xml:space="preserve">Нове будівництво каналізаційних мереж                                                </t>
  </si>
  <si>
    <t>1.3.1.1</t>
  </si>
  <si>
    <t xml:space="preserve">в т.ч. придбання дезинфікуючих засобів та інше </t>
  </si>
  <si>
    <t>1.24</t>
  </si>
  <si>
    <t>1.6.1</t>
  </si>
  <si>
    <t>в т.ч. капітальний ремонт приміщення "міськсвітло"</t>
  </si>
  <si>
    <t>1.25</t>
  </si>
  <si>
    <t>1.26</t>
  </si>
  <si>
    <t>Експлуатація та технічне обслуговування житлового фонду (капітальні видатки) , в т.ч.:</t>
  </si>
  <si>
    <t>2021-2024</t>
  </si>
  <si>
    <t>1.12.2</t>
  </si>
  <si>
    <t>Перелік завдань, заходів, показників Комплексної програми розвитку житлово-комунального господарства, екології, дорожнього руху та його безпеки Нововолинської міської територіальної громади на 2020-2024рр.</t>
  </si>
  <si>
    <t xml:space="preserve">ДБ
ОБ
БМТГ
КП
</t>
  </si>
  <si>
    <t>Капітальний ремонт асфальтного покриття автомобільних доріг( смт.Благодатне до 31.12.20р.) по старостинських округах</t>
  </si>
  <si>
    <t>Поточний ремонт асфальтного покриття автомобільних доріг (смт.Благодатне до 31.12.20р.)по старостинських округах</t>
  </si>
  <si>
    <t>Розроблення схеми організації дорожнього руху</t>
  </si>
  <si>
    <t>2 од. облад.</t>
  </si>
  <si>
    <t xml:space="preserve">Управління будівництва та інфраструктури </t>
  </si>
  <si>
    <t>Проведення експертизи проекту по поточному середньому ремонту автомобільної дороги державного значення Т-03-05 Нововолинськ-Іваничі-Павлівка-Локачі км 0+000-14+900 (окремими ділянками) на ділянці 7+300-14+900</t>
  </si>
  <si>
    <t>28 будинків</t>
  </si>
  <si>
    <t xml:space="preserve"> 76 буд (ліч),        господарські витрати</t>
  </si>
  <si>
    <t>24 буд (ліч) та  10 розп.щитів з рубільниками, господарські витрати</t>
  </si>
  <si>
    <t>Капітальний ремонт водопроводу по вул. Шахтарській, ділянки від колодязя В-6 до колодязя В-8, м. Нововолинськ Волинської обл. (капітальні видатки)</t>
  </si>
  <si>
    <t>1.27</t>
  </si>
  <si>
    <t>обладнання 5шт.</t>
  </si>
  <si>
    <t>Створення умов для розвитку дітей, їх фізичних навичок</t>
  </si>
  <si>
    <t>Забезпечення обліку електьричної енергії в ж/б, Забезпечення безперебійної роботи комунального підприємства  відповідно до його функціональних призначень</t>
  </si>
  <si>
    <t>Забезпечення функціонування підприємств, установ та організацій, що виробляють, виконують та/або надають житлово-комунальні послуги                                                                           (поточні видатки)</t>
  </si>
  <si>
    <t>Рекультивація земель після закриття  ділянки складування І черги експлуатації полігону ТПВ для м.Нововолинська Волинської області на землях Старолішнянської сільської ради-реконструкція.                                                     (капітальні видатки)</t>
  </si>
  <si>
    <t>Реконструкція системи газопостачання вул. Центральна 1,3,5,7                                         (капітальні видатки)</t>
  </si>
  <si>
    <t>Реконструкція теплової мережі від ЦТП по вул.Кауркова,45 в м.Нововолинську Волинської області                                            (капітальні видатки)</t>
  </si>
  <si>
    <t>Реконструкція теплової мережі від ТК127 до ТК135 по вул.Кауркова  від котельні м-ну Шахтарський в м.Нововолинську Волинської області                                         (капітальні видатки)</t>
  </si>
  <si>
    <r>
      <t>Реконструкція каналізаційних насосних станцій у м.Нововолинську,Волинської області (КНС1)(реконструкція)-</t>
    </r>
    <r>
      <rPr>
        <sz val="8"/>
        <rFont val="Times New Roman"/>
        <family val="1"/>
        <charset val="204"/>
      </rPr>
      <t xml:space="preserve"> сертифікат                             (капітальні видатки)</t>
    </r>
  </si>
  <si>
    <r>
      <t>Реконструкція каналізаційних насосних станцій у м.Нововолинську,Волинської області (КНС2)(реконструкція)-</t>
    </r>
    <r>
      <rPr>
        <sz val="8"/>
        <rFont val="Times New Roman"/>
        <family val="1"/>
        <charset val="204"/>
      </rPr>
      <t xml:space="preserve"> сертифікат                             (капітальні видатки)</t>
    </r>
  </si>
  <si>
    <r>
      <t>Реконструкція каналізаційних насосних станцій у м.Нововолинську,Волинської області (КНС3) (реконструкція)-</t>
    </r>
    <r>
      <rPr>
        <sz val="8"/>
        <rFont val="Times New Roman"/>
        <family val="1"/>
        <charset val="204"/>
      </rPr>
      <t xml:space="preserve"> сертифікат               (капітальні видатки)</t>
    </r>
  </si>
  <si>
    <t>Реконструкція каналізаційних насосних станцій у м.Нововолинську,Волинської області (КНС4) (реконструкція)- сертифікат                      (капітальні видатки)</t>
  </si>
  <si>
    <t>Реконструкція каналізаційних насосних станцій у м.Нововолинську,Волинської області (КНС5) (реконструкція)- сертифікат                        (капітальні видатки)</t>
  </si>
  <si>
    <t>Влаштування транспортабельної котельні потужністю 2,7 МВт на ЦТП 6-го мікрорайону за адресою 6-й мікрорайон буд.2а м. Нововолинськ Волинської області - будівництво                                                       (капітальні видатки)</t>
  </si>
  <si>
    <t>Придбання та встановлення вуличних тренажерів за адресою: вулиця Винниченка, 12, місто Нововолинськ, Волинська область                                    (капітальні видатки)</t>
  </si>
  <si>
    <t>Придбання та встановлення вуличних тренажерів за адресою: вулиця Генерала Шухевича, 3, місто Нововолинськ, Волинська область                                   (капітальні видатки)</t>
  </si>
  <si>
    <t>Придбання та встановлення вуличних тренажерів за адресою: вулиця Пирогова, 3, місто Нововолинськ, Волинська область                             (капітальні видатки)</t>
  </si>
  <si>
    <t>Придбання та встановлення елементів дитячо-спортивного майданчика за адресою: 15-й Мікрорайон, 23, місто Нововолинськ, Волинська область                                 (капітальні видатки)</t>
  </si>
  <si>
    <t>Придбання та встановлення елементів дитячо-спортивного майданчика за адресою: 15-й Мікрорайон, 34, місто Нововолинськ, Волинська область                         (капітальні видатки)</t>
  </si>
  <si>
    <t>Придбання та встановлення елементів дитячо-спортивного майданчика за адресою: 6-й Мікрорайон, 3, місто Нововолинськ, Волинська область                               (капітальні видатки)</t>
  </si>
  <si>
    <t>Придбання та встановлення елементів дитячо-спортивного майданчика за адресою: бульвар Шевченка, 14, місто Нововолинськ, Волинська область                            (капітальні видатки)</t>
  </si>
  <si>
    <t>Придбання та встановлення елементів дитячо-спортивного майданчика за адресою: вулиця Винниченка, 5, місто Нововолинськ, Волинська область                              (капітальні видатки)</t>
  </si>
  <si>
    <t>Придбання та встановлення елементів дитячо-спортивного майданчика за адресою: вулиця Грушевського, 5, місто Нововолинськ, Волинська область                           (капітальні видатки)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</si>
  <si>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</si>
  <si>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</si>
  <si>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</si>
  <si>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</si>
  <si>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</si>
  <si>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</si>
  <si>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</si>
  <si>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</si>
  <si>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</si>
  <si>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Капітальний ремонт водопроводу по вул. Шахтарській, ділянки від колодязя В-6 до колодязя В-7, м. Нововолинськ Волинської обл. (капітальні видатки)</t>
  </si>
  <si>
    <r>
      <t xml:space="preserve">Забезпечення функціонування підприємств, установ та організацій, що виробляють, виконують та/або надають житлово-комунальні послуги                                            </t>
    </r>
    <r>
      <rPr>
        <i/>
        <sz val="8"/>
        <rFont val="Times New Roman"/>
        <family val="1"/>
        <charset val="204"/>
      </rPr>
      <t xml:space="preserve">(придбання малоцінних предметів, технічних засобів, ноутбуки, принтери)      </t>
    </r>
    <r>
      <rPr>
        <sz val="10"/>
        <rFont val="Times New Roman"/>
        <family val="1"/>
        <charset val="204"/>
      </rPr>
      <t xml:space="preserve">                                                       (поточні видатки)</t>
    </r>
  </si>
  <si>
    <t>1.37</t>
  </si>
  <si>
    <r>
      <t xml:space="preserve">Експлуатація та техгічне обслуговування житлового фонду                                                                                                     </t>
    </r>
    <r>
      <rPr>
        <sz val="8"/>
        <rFont val="Times New Roman"/>
        <family val="1"/>
        <charset val="204"/>
      </rPr>
      <t xml:space="preserve">(придбання малоцінних предметів, технічних засобів, запчастин,інструментів, послуги автопідйомника для проведення поточних робіт по житловому фонду, інші поточні видатки)  </t>
    </r>
    <r>
      <rPr>
        <i/>
        <sz val="10"/>
        <rFont val="Times New Roman"/>
        <family val="1"/>
        <charset val="204"/>
      </rPr>
      <t xml:space="preserve">                                                     (поточні видатки)</t>
    </r>
  </si>
  <si>
    <r>
      <t xml:space="preserve">Забезпечення діяльності з виробництва,  транспортування, постачання теплової енергії                                                          </t>
    </r>
    <r>
      <rPr>
        <i/>
        <sz val="8"/>
        <rFont val="Times New Roman"/>
        <family val="1"/>
        <charset val="204"/>
      </rPr>
      <t xml:space="preserve">(Поточний ремонт внутрішньобудинкових мереж централізованого опалення)                                      </t>
    </r>
    <r>
      <rPr>
        <sz val="10"/>
        <rFont val="Times New Roman"/>
        <family val="1"/>
        <charset val="204"/>
      </rPr>
      <t>(поточні видатки)</t>
    </r>
  </si>
  <si>
    <t>п-во "Нововолинськводоканал"</t>
  </si>
  <si>
    <t>Забезпечення обліку витрат води ж/б</t>
  </si>
  <si>
    <t>Капітальний ремонт водопроводу по вул. В. Івасюка (ділянка між вул. Гірнича та вул. Молодіжна) м. Нововолинськ Волинської області                                                                    (капітальні видатки)</t>
  </si>
  <si>
    <t xml:space="preserve"> об`єкти, матеріали, технічні засоби</t>
  </si>
  <si>
    <r>
      <t xml:space="preserve">Забезпечення функціонування підприємств, установ та організацій, що виробляють, виконують та/або надають житлово-комунальні послуги                                             </t>
    </r>
    <r>
      <rPr>
        <i/>
        <sz val="6"/>
        <rFont val="Times New Roman"/>
        <family val="1"/>
        <charset val="204"/>
      </rPr>
      <t>(придбання малоцінних предметів, технічних засобів, поточний ремонт адмінбудівель, Придбання та встановлення вертикального підйомника для інвалідів та інших мало мобільних груп населення, придбання та встановлення дверей )</t>
    </r>
    <r>
      <rPr>
        <sz val="6"/>
        <rFont val="Times New Roman"/>
        <family val="1"/>
        <charset val="204"/>
      </rPr>
      <t xml:space="preserve">    </t>
    </r>
    <r>
      <rPr>
        <sz val="10"/>
        <rFont val="Times New Roman"/>
        <family val="1"/>
        <charset val="204"/>
      </rPr>
      <t xml:space="preserve">                              (поточні видатки)</t>
    </r>
  </si>
  <si>
    <t>3.1.8</t>
  </si>
  <si>
    <t>тонни</t>
  </si>
  <si>
    <t>м2</t>
  </si>
  <si>
    <t>Послуги по очистці та прибиранню доріг від снігу</t>
  </si>
  <si>
    <t>1.12.1</t>
  </si>
  <si>
    <t>1.38</t>
  </si>
  <si>
    <t>1.39</t>
  </si>
  <si>
    <t>1.40</t>
  </si>
  <si>
    <t>1.41</t>
  </si>
  <si>
    <t>1.42</t>
  </si>
  <si>
    <t>Додаток 1
до Комплексної програми  розвитку 
житлово-комунального господарства, екології, дорожнього руху та його безпеки 
Нововолинської міської територіальної громади
на 2020 – 2024 роки</t>
  </si>
  <si>
    <r>
      <t xml:space="preserve">Забезпечення функціонування підприємств, установ та організацій, що виробляють, виконують та/або надають житлово-комунальні послуги                                            </t>
    </r>
    <r>
      <rPr>
        <i/>
        <sz val="8"/>
        <rFont val="Times New Roman"/>
        <family val="1"/>
        <charset val="204"/>
      </rPr>
      <t xml:space="preserve">(придбання малоцінних предметів, технічних засобів, програмний комплекс АВК, ноутбуки, ремонт техніки, що знаходиться на балансі КП "УЖК№1") </t>
    </r>
    <r>
      <rPr>
        <sz val="10"/>
        <rFont val="Times New Roman"/>
        <family val="1"/>
        <charset val="204"/>
      </rPr>
      <t xml:space="preserve">                                                                   (поточні видатки)</t>
    </r>
  </si>
  <si>
    <t>1.43</t>
  </si>
  <si>
    <t>1 од.</t>
  </si>
  <si>
    <t>Розробка робочого проекту по поточному середньому ремонту автомобільної дороги державного значення Р-15 Ковель-В-Волинський-Червоноград-Жовква на ділянці км 71+880-км-78+630 (ремонт зовнішнього освітлення та влаштування тротуарів на окремих ділянках дороги)</t>
  </si>
  <si>
    <t>3.1.3.3</t>
  </si>
  <si>
    <t>обладнання 4шт.</t>
  </si>
  <si>
    <t>1.44</t>
  </si>
  <si>
    <t>Забезпечення обліку теплової енергії</t>
  </si>
  <si>
    <t xml:space="preserve">Модернізація (технічне переоснащення) інженерного вводу теплопостачання адміністративного приміщення з встановленням приладу обліку теплової енергії за адресою: смт. Благодатне, вул. Стуса,16                                                           (капітальні видатки)                     </t>
  </si>
  <si>
    <t>Реконструкція внутрішньобудинкових електричних мереж в м. Нововолинськ, вул. Нововолинська,53 (виготовлення ПКД)                                   (капітальні видатки)</t>
  </si>
  <si>
    <r>
      <t xml:space="preserve">Впровадження засобів обліку витрат та регулювання споживання води та теплової енергії                                                          </t>
    </r>
    <r>
      <rPr>
        <i/>
        <sz val="8"/>
        <rFont val="Times New Roman"/>
        <family val="1"/>
        <charset val="204"/>
      </rPr>
      <t xml:space="preserve">       (Придбання вузлів комерційного обліку холодної води на будинки Ø50 мм)                                                 (</t>
    </r>
    <r>
      <rPr>
        <sz val="10"/>
        <rFont val="Times New Roman"/>
        <family val="1"/>
        <charset val="204"/>
      </rPr>
      <t>капітальні видатки)</t>
    </r>
  </si>
  <si>
    <t>12 од. обладнання</t>
  </si>
  <si>
    <t>Капітальний ремонт аварійної ділянки водопровідної мережі від артсвердловини №104 до Південного водозабору м. Нововолинськ Волинської області</t>
  </si>
  <si>
    <t>1.45</t>
  </si>
  <si>
    <t>1.46</t>
  </si>
  <si>
    <t>1 об"єкт</t>
  </si>
  <si>
    <t>Нове будівництво транспортабельної котельні потужністю 5,4 МВт на ЦТП 5-го м-н буд. 22а м. Нововолинськ Волинської області, в т.ч. виготовлення ПКД та розробка детального плану території</t>
  </si>
  <si>
    <t>Зменшення енерговитрат,</t>
  </si>
  <si>
    <t>дит/майд. та вул.тренежери</t>
  </si>
  <si>
    <t>12 т.м2</t>
  </si>
  <si>
    <t>86 знаків</t>
  </si>
  <si>
    <r>
      <t xml:space="preserve">Впровадження засобів обліку витрат та регулювання споживання води та теплової енергії                                                          </t>
    </r>
    <r>
      <rPr>
        <i/>
        <sz val="8"/>
        <rFont val="Times New Roman"/>
        <family val="1"/>
        <charset val="204"/>
      </rPr>
      <t xml:space="preserve">       (Придбання вузлів комерційного обліку холодної води на будинки Ø40 мм, Ø50 мм, Ø65 мм)                                                 (</t>
    </r>
    <r>
      <rPr>
        <sz val="10"/>
        <rFont val="Times New Roman"/>
        <family val="1"/>
        <charset val="204"/>
      </rPr>
      <t>поточні видатки)</t>
    </r>
  </si>
  <si>
    <t>101 од. обладнання</t>
  </si>
  <si>
    <t>3.2.4.</t>
  </si>
  <si>
    <t>Встановлення засобів примусового зниження швидкості (встановлення лежачих поліцейських)</t>
  </si>
  <si>
    <r>
      <t xml:space="preserve">Забезпечення функціонування підприємств, установ та організацій, що виробляють, виконують та/або надають житлово-комунальні послуги                                            </t>
    </r>
    <r>
      <rPr>
        <i/>
        <sz val="8"/>
        <rFont val="Times New Roman"/>
        <family val="1"/>
        <charset val="204"/>
      </rPr>
      <t xml:space="preserve">(поточний ремонт адмінбудівель) </t>
    </r>
    <r>
      <rPr>
        <sz val="10"/>
        <rFont val="Times New Roman"/>
        <family val="1"/>
        <charset val="204"/>
      </rPr>
      <t xml:space="preserve">                                                                   (поточні видатки)</t>
    </r>
  </si>
  <si>
    <t xml:space="preserve">Капітальний ремонт внутрішньобудинкових водопровідних мереж                                                                        (капітальні видатки)                                             </t>
  </si>
  <si>
    <t>КП "УЖК№1"</t>
  </si>
  <si>
    <t>9 об`єктів</t>
  </si>
  <si>
    <t>10 об`єктів</t>
  </si>
  <si>
    <t>КП"УЖК №1"</t>
  </si>
  <si>
    <t>2 ж/б</t>
  </si>
  <si>
    <t>11ж/б</t>
  </si>
  <si>
    <t>1.47</t>
  </si>
  <si>
    <t>1.48</t>
  </si>
  <si>
    <t>1.30.1</t>
  </si>
  <si>
    <t>1.30.2</t>
  </si>
  <si>
    <t>1.30.3</t>
  </si>
  <si>
    <t>1.30.4</t>
  </si>
  <si>
    <t>обладнання; дит/майд. та вул.тренежери</t>
  </si>
  <si>
    <t>2021-2022</t>
  </si>
  <si>
    <t>11 од.облад.</t>
  </si>
  <si>
    <r>
      <t xml:space="preserve">Експлуатація та технічне обслуговування житлового фонду </t>
    </r>
    <r>
      <rPr>
        <sz val="8"/>
        <rFont val="Times New Roman"/>
        <family val="1"/>
        <charset val="204"/>
      </rPr>
      <t xml:space="preserve"> (придбання малоцінних предметів, технічних засобів,спецодягу,  спецвзуття, технічне обслуговування і ремонт ліфтів, придання матеріалів для проведення поточного ремонту житлового фонду інші поточні видатки)     </t>
    </r>
    <r>
      <rPr>
        <i/>
        <sz val="10"/>
        <rFont val="Times New Roman"/>
        <family val="1"/>
        <charset val="204"/>
      </rPr>
      <t xml:space="preserve">                                                  (поточні видатки)</t>
    </r>
  </si>
  <si>
    <r>
      <t xml:space="preserve"> Забезпечення діяльності водопровідно-каналізаційного господарства  </t>
    </r>
    <r>
      <rPr>
        <i/>
        <sz val="8"/>
        <rFont val="Times New Roman"/>
        <family val="1"/>
        <charset val="204"/>
      </rPr>
      <t xml:space="preserve">(поточний ремонт мереж водопостачання; придбання поліетиленової труби </t>
    </r>
    <r>
      <rPr>
        <sz val="8"/>
        <rFont val="Calibri"/>
        <family val="2"/>
        <charset val="204"/>
      </rPr>
      <t>Ø</t>
    </r>
    <r>
      <rPr>
        <i/>
        <sz val="8"/>
        <rFont val="Times New Roman"/>
        <family val="1"/>
        <charset val="204"/>
      </rPr>
      <t>200 мм (20х11,9 PN10 ПЕ-100 SDR17);придбання матеріалів для виконання поточного ремонту водопровідних мереж, придбання люків чавунних, виготовлення технічних паспортів на артсвердловини, приєднання електричних установок до електричних мереж артсвердловини в с. Грибовиця)</t>
    </r>
    <r>
      <rPr>
        <i/>
        <sz val="10"/>
        <rFont val="Times New Roman"/>
        <family val="1"/>
        <charset val="204"/>
      </rPr>
      <t xml:space="preserve">                                                                   (поточні видатки)                             </t>
    </r>
  </si>
  <si>
    <t>Т.в.о. начальника управління будівництва та інфраструктури</t>
  </si>
  <si>
    <t>Богдан МИРОНЮК</t>
  </si>
  <si>
    <r>
      <t xml:space="preserve">(у редакції рішення  Нововолинської міської ради від  </t>
    </r>
    <r>
      <rPr>
        <u/>
        <sz val="11"/>
        <rFont val="Times New Roman"/>
        <family val="1"/>
        <charset val="204"/>
      </rPr>
      <t xml:space="preserve">                                                            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</si>
</sst>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23" x14ac:knownFonts="1">
    <font>
      <sz val="10"/>
      <name val="Arial Cyr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Arial Cyr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6"/>
      <name val="Times New Roman"/>
      <family val="1"/>
      <charset val="204"/>
    </font>
    <font>
      <sz val="6"/>
      <name val="Times New Roman"/>
      <family val="1"/>
      <charset val="204"/>
    </font>
    <font>
      <sz val="8"/>
      <name val="Calibri"/>
      <family val="2"/>
      <charset val="204"/>
    </font>
    <font>
      <sz val="12"/>
      <name val="Times New Roman"/>
      <family val="1"/>
      <charset val="204"/>
    </font>
    <font>
      <u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0">
    <xf numFmtId="0" fontId="0" fillId="0" borderId="0" xfId="0"/>
    <xf numFmtId="0" fontId="2" fillId="0" borderId="0" xfId="0" applyFont="1" applyFill="1"/>
    <xf numFmtId="164" fontId="2" fillId="0" borderId="0" xfId="0" applyNumberFormat="1" applyFont="1" applyFill="1"/>
    <xf numFmtId="0" fontId="2" fillId="2" borderId="0" xfId="0" applyFont="1" applyFill="1"/>
    <xf numFmtId="164" fontId="9" fillId="0" borderId="1" xfId="0" applyNumberFormat="1" applyFont="1" applyFill="1" applyBorder="1"/>
    <xf numFmtId="0" fontId="7" fillId="0" borderId="0" xfId="0" applyFont="1" applyFill="1"/>
    <xf numFmtId="164" fontId="7" fillId="0" borderId="0" xfId="0" applyNumberFormat="1" applyFont="1" applyFill="1"/>
    <xf numFmtId="164" fontId="2" fillId="2" borderId="0" xfId="0" applyNumberFormat="1" applyFont="1" applyFill="1"/>
    <xf numFmtId="164" fontId="9" fillId="2" borderId="1" xfId="0" applyNumberFormat="1" applyFont="1" applyFill="1" applyBorder="1"/>
    <xf numFmtId="164" fontId="9" fillId="2" borderId="1" xfId="0" applyNumberFormat="1" applyFont="1" applyFill="1" applyBorder="1" applyAlignment="1">
      <alignment horizontal="right"/>
    </xf>
    <xf numFmtId="164" fontId="9" fillId="2" borderId="1" xfId="0" applyNumberFormat="1" applyFont="1" applyFill="1" applyBorder="1" applyAlignment="1">
      <alignment horizontal="right" vertical="center"/>
    </xf>
    <xf numFmtId="0" fontId="7" fillId="2" borderId="0" xfId="0" applyFont="1" applyFill="1"/>
    <xf numFmtId="164" fontId="7" fillId="2" borderId="0" xfId="0" applyNumberFormat="1" applyFont="1" applyFill="1"/>
    <xf numFmtId="164" fontId="9" fillId="2" borderId="2" xfId="0" applyNumberFormat="1" applyFont="1" applyFill="1" applyBorder="1"/>
    <xf numFmtId="165" fontId="9" fillId="2" borderId="1" xfId="0" applyNumberFormat="1" applyFont="1" applyFill="1" applyBorder="1"/>
    <xf numFmtId="165" fontId="2" fillId="0" borderId="0" xfId="0" applyNumberFormat="1" applyFont="1" applyFill="1"/>
    <xf numFmtId="2" fontId="9" fillId="2" borderId="1" xfId="0" applyNumberFormat="1" applyFont="1" applyFill="1" applyBorder="1" applyAlignment="1">
      <alignment horizontal="right" vertical="center"/>
    </xf>
    <xf numFmtId="0" fontId="2" fillId="2" borderId="0" xfId="0" applyFont="1" applyFill="1" applyBorder="1"/>
    <xf numFmtId="0" fontId="2" fillId="2" borderId="0" xfId="0" applyFont="1" applyFill="1"/>
    <xf numFmtId="0" fontId="12" fillId="2" borderId="1" xfId="0" applyFont="1" applyFill="1" applyBorder="1" applyAlignment="1">
      <alignment vertical="center"/>
    </xf>
    <xf numFmtId="0" fontId="12" fillId="2" borderId="2" xfId="0" applyFont="1" applyFill="1" applyBorder="1" applyAlignment="1">
      <alignment vertical="center"/>
    </xf>
    <xf numFmtId="0" fontId="12" fillId="2" borderId="1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vertical="center" wrapText="1"/>
    </xf>
    <xf numFmtId="0" fontId="4" fillId="2" borderId="1" xfId="0" applyFont="1" applyFill="1" applyBorder="1"/>
    <xf numFmtId="0" fontId="4" fillId="2" borderId="2" xfId="0" applyFont="1" applyFill="1" applyBorder="1"/>
    <xf numFmtId="0" fontId="2" fillId="2" borderId="1" xfId="0" applyFont="1" applyFill="1" applyBorder="1"/>
    <xf numFmtId="164" fontId="9" fillId="2" borderId="2" xfId="0" applyNumberFormat="1" applyFont="1" applyFill="1" applyBorder="1" applyAlignment="1">
      <alignment horizontal="right"/>
    </xf>
    <xf numFmtId="49" fontId="8" fillId="2" borderId="1" xfId="0" applyNumberFormat="1" applyFont="1" applyFill="1" applyBorder="1" applyAlignment="1">
      <alignment horizontal="center" vertical="center"/>
    </xf>
    <xf numFmtId="49" fontId="15" fillId="2" borderId="3" xfId="0" applyNumberFormat="1" applyFont="1" applyFill="1" applyBorder="1" applyAlignment="1">
      <alignment horizontal="left" vertical="center" wrapText="1"/>
    </xf>
    <xf numFmtId="164" fontId="8" fillId="2" borderId="4" xfId="0" applyNumberFormat="1" applyFont="1" applyFill="1" applyBorder="1" applyAlignment="1">
      <alignment horizontal="center" vertical="center"/>
    </xf>
    <xf numFmtId="49" fontId="8" fillId="2" borderId="5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/>
    <xf numFmtId="164" fontId="9" fillId="2" borderId="2" xfId="0" applyNumberFormat="1" applyFont="1" applyFill="1" applyBorder="1" applyAlignment="1">
      <alignment horizontal="right" vertical="center"/>
    </xf>
    <xf numFmtId="49" fontId="9" fillId="2" borderId="2" xfId="0" applyNumberFormat="1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164" fontId="9" fillId="2" borderId="7" xfId="0" applyNumberFormat="1" applyFont="1" applyFill="1" applyBorder="1" applyAlignment="1">
      <alignment horizontal="center" vertical="center" wrapText="1"/>
    </xf>
    <xf numFmtId="164" fontId="9" fillId="2" borderId="6" xfId="0" applyNumberFormat="1" applyFont="1" applyFill="1" applyBorder="1" applyAlignment="1">
      <alignment horizontal="center" vertical="center"/>
    </xf>
    <xf numFmtId="164" fontId="9" fillId="2" borderId="6" xfId="0" applyNumberFormat="1" applyFont="1" applyFill="1" applyBorder="1" applyAlignment="1">
      <alignment horizontal="right" vertical="center"/>
    </xf>
    <xf numFmtId="164" fontId="9" fillId="2" borderId="8" xfId="0" applyNumberFormat="1" applyFont="1" applyFill="1" applyBorder="1"/>
    <xf numFmtId="0" fontId="9" fillId="2" borderId="4" xfId="0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165" fontId="9" fillId="2" borderId="1" xfId="0" applyNumberFormat="1" applyFont="1" applyFill="1" applyBorder="1" applyAlignment="1">
      <alignment horizontal="right" vertical="center"/>
    </xf>
    <xf numFmtId="0" fontId="7" fillId="2" borderId="0" xfId="0" applyFont="1" applyFill="1"/>
    <xf numFmtId="164" fontId="2" fillId="2" borderId="0" xfId="0" applyNumberFormat="1" applyFont="1" applyFill="1"/>
    <xf numFmtId="165" fontId="21" fillId="0" borderId="0" xfId="0" applyNumberFormat="1" applyFont="1" applyFill="1"/>
    <xf numFmtId="164" fontId="7" fillId="0" borderId="0" xfId="0" applyNumberFormat="1" applyFont="1" applyFill="1" applyAlignment="1">
      <alignment vertical="center"/>
    </xf>
    <xf numFmtId="165" fontId="7" fillId="0" borderId="0" xfId="0" applyNumberFormat="1" applyFont="1" applyFill="1" applyAlignment="1">
      <alignment vertical="center"/>
    </xf>
    <xf numFmtId="164" fontId="2" fillId="2" borderId="0" xfId="0" applyNumberFormat="1" applyFont="1" applyFill="1" applyAlignment="1">
      <alignment vertical="center"/>
    </xf>
    <xf numFmtId="165" fontId="2" fillId="2" borderId="0" xfId="0" applyNumberFormat="1" applyFont="1" applyFill="1" applyAlignment="1">
      <alignment vertical="center"/>
    </xf>
    <xf numFmtId="164" fontId="8" fillId="2" borderId="1" xfId="0" applyNumberFormat="1" applyFont="1" applyFill="1" applyBorder="1" applyAlignment="1">
      <alignment horizontal="right" vertical="center"/>
    </xf>
    <xf numFmtId="164" fontId="8" fillId="2" borderId="1" xfId="0" applyNumberFormat="1" applyFont="1" applyFill="1" applyBorder="1" applyAlignment="1">
      <alignment vertical="center"/>
    </xf>
    <xf numFmtId="0" fontId="21" fillId="0" borderId="0" xfId="0" applyFont="1" applyAlignment="1">
      <alignment horizontal="justify" vertical="center"/>
    </xf>
    <xf numFmtId="164" fontId="9" fillId="3" borderId="1" xfId="0" applyNumberFormat="1" applyFont="1" applyFill="1" applyBorder="1"/>
    <xf numFmtId="165" fontId="9" fillId="3" borderId="1" xfId="0" applyNumberFormat="1" applyFont="1" applyFill="1" applyBorder="1"/>
    <xf numFmtId="164" fontId="9" fillId="3" borderId="1" xfId="0" applyNumberFormat="1" applyFont="1" applyFill="1" applyBorder="1" applyAlignment="1">
      <alignment horizontal="right"/>
    </xf>
    <xf numFmtId="2" fontId="9" fillId="2" borderId="1" xfId="0" applyNumberFormat="1" applyFont="1" applyFill="1" applyBorder="1"/>
    <xf numFmtId="2" fontId="9" fillId="3" borderId="1" xfId="0" applyNumberFormat="1" applyFont="1" applyFill="1" applyBorder="1" applyAlignment="1">
      <alignment horizontal="right" vertical="center"/>
    </xf>
    <xf numFmtId="164" fontId="9" fillId="3" borderId="1" xfId="0" applyNumberFormat="1" applyFont="1" applyFill="1" applyBorder="1" applyAlignment="1">
      <alignment horizontal="right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164" fontId="9" fillId="2" borderId="5" xfId="0" applyNumberFormat="1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center" wrapText="1"/>
    </xf>
    <xf numFmtId="164" fontId="9" fillId="2" borderId="9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/>
    </xf>
    <xf numFmtId="49" fontId="9" fillId="2" borderId="5" xfId="0" applyNumberFormat="1" applyFont="1" applyFill="1" applyBorder="1" applyAlignment="1">
      <alignment horizontal="center" vertical="center"/>
    </xf>
    <xf numFmtId="49" fontId="9" fillId="2" borderId="4" xfId="0" applyNumberFormat="1" applyFont="1" applyFill="1" applyBorder="1" applyAlignment="1">
      <alignment horizontal="center" vertical="center"/>
    </xf>
    <xf numFmtId="49" fontId="9" fillId="2" borderId="9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/>
    </xf>
    <xf numFmtId="164" fontId="9" fillId="2" borderId="4" xfId="0" applyNumberFormat="1" applyFont="1" applyFill="1" applyBorder="1" applyAlignment="1">
      <alignment horizontal="center" vertical="center"/>
    </xf>
    <xf numFmtId="164" fontId="9" fillId="2" borderId="9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165" fontId="9" fillId="2" borderId="5" xfId="0" applyNumberFormat="1" applyFont="1" applyFill="1" applyBorder="1" applyAlignment="1">
      <alignment horizontal="center" vertical="center"/>
    </xf>
    <xf numFmtId="165" fontId="9" fillId="2" borderId="4" xfId="0" applyNumberFormat="1" applyFont="1" applyFill="1" applyBorder="1" applyAlignment="1">
      <alignment horizontal="center" vertical="center"/>
    </xf>
    <xf numFmtId="165" fontId="9" fillId="2" borderId="9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/>
    </xf>
    <xf numFmtId="0" fontId="9" fillId="2" borderId="1" xfId="0" applyFont="1" applyFill="1" applyBorder="1" applyAlignment="1">
      <alignment horizontal="center"/>
    </xf>
    <xf numFmtId="0" fontId="9" fillId="2" borderId="5" xfId="0" applyFont="1" applyFill="1" applyBorder="1" applyAlignment="1">
      <alignment horizontal="center" vertical="top"/>
    </xf>
    <xf numFmtId="0" fontId="9" fillId="2" borderId="4" xfId="0" applyFont="1" applyFill="1" applyBorder="1" applyAlignment="1">
      <alignment horizontal="center" vertical="top"/>
    </xf>
    <xf numFmtId="0" fontId="9" fillId="2" borderId="9" xfId="0" applyFont="1" applyFill="1" applyBorder="1" applyAlignment="1">
      <alignment horizontal="center" vertical="top"/>
    </xf>
    <xf numFmtId="0" fontId="8" fillId="2" borderId="10" xfId="0" applyFont="1" applyFill="1" applyBorder="1" applyAlignment="1">
      <alignment wrapText="1"/>
    </xf>
    <xf numFmtId="0" fontId="8" fillId="2" borderId="11" xfId="0" applyFont="1" applyFill="1" applyBorder="1" applyAlignment="1">
      <alignment wrapText="1"/>
    </xf>
    <xf numFmtId="0" fontId="9" fillId="2" borderId="5" xfId="0" applyFont="1" applyFill="1" applyBorder="1" applyAlignment="1">
      <alignment horizontal="center" vertical="top" wrapText="1"/>
    </xf>
    <xf numFmtId="0" fontId="9" fillId="2" borderId="4" xfId="0" applyFont="1" applyFill="1" applyBorder="1" applyAlignment="1">
      <alignment horizontal="center" vertical="top" wrapText="1"/>
    </xf>
    <xf numFmtId="0" fontId="9" fillId="2" borderId="9" xfId="0" applyFont="1" applyFill="1" applyBorder="1" applyAlignment="1">
      <alignment horizontal="center" vertical="top" wrapText="1"/>
    </xf>
    <xf numFmtId="0" fontId="7" fillId="2" borderId="0" xfId="0" applyNumberFormat="1" applyFont="1" applyFill="1" applyBorder="1" applyAlignment="1" applyProtection="1">
      <alignment horizontal="left" vertical="top" wrapText="1"/>
    </xf>
    <xf numFmtId="49" fontId="9" fillId="2" borderId="1" xfId="0" applyNumberFormat="1" applyFont="1" applyFill="1" applyBorder="1" applyAlignment="1">
      <alignment horizontal="center"/>
    </xf>
    <xf numFmtId="49" fontId="9" fillId="2" borderId="5" xfId="0" applyNumberFormat="1" applyFont="1" applyFill="1" applyBorder="1" applyAlignment="1">
      <alignment horizontal="center"/>
    </xf>
    <xf numFmtId="49" fontId="9" fillId="2" borderId="4" xfId="0" applyNumberFormat="1" applyFont="1" applyFill="1" applyBorder="1" applyAlignment="1">
      <alignment horizontal="center"/>
    </xf>
    <xf numFmtId="49" fontId="9" fillId="2" borderId="9" xfId="0" applyNumberFormat="1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49" fontId="6" fillId="2" borderId="8" xfId="0" applyNumberFormat="1" applyFont="1" applyFill="1" applyBorder="1" applyAlignment="1">
      <alignment horizontal="center" wrapText="1"/>
    </xf>
    <xf numFmtId="164" fontId="9" fillId="2" borderId="1" xfId="0" applyNumberFormat="1" applyFont="1" applyFill="1" applyBorder="1" applyAlignment="1">
      <alignment horizontal="center" vertical="center"/>
    </xf>
    <xf numFmtId="49" fontId="9" fillId="2" borderId="5" xfId="0" applyNumberFormat="1" applyFont="1" applyFill="1" applyBorder="1" applyAlignment="1">
      <alignment horizontal="center" vertical="center" wrapText="1"/>
    </xf>
    <xf numFmtId="49" fontId="9" fillId="2" borderId="4" xfId="0" applyNumberFormat="1" applyFont="1" applyFill="1" applyBorder="1" applyAlignment="1">
      <alignment horizontal="center" vertical="center" wrapText="1"/>
    </xf>
    <xf numFmtId="49" fontId="9" fillId="2" borderId="9" xfId="0" applyNumberFormat="1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/>
    </xf>
    <xf numFmtId="0" fontId="8" fillId="2" borderId="8" xfId="0" applyFont="1" applyFill="1" applyBorder="1" applyAlignment="1">
      <alignment horizontal="center"/>
    </xf>
    <xf numFmtId="0" fontId="7" fillId="2" borderId="7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/>
    </xf>
    <xf numFmtId="0" fontId="9" fillId="2" borderId="4" xfId="0" applyFont="1" applyFill="1" applyBorder="1" applyAlignment="1">
      <alignment horizontal="center"/>
    </xf>
    <xf numFmtId="0" fontId="9" fillId="2" borderId="9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/>
    </xf>
    <xf numFmtId="0" fontId="6" fillId="2" borderId="8" xfId="0" applyFont="1" applyFill="1" applyBorder="1" applyAlignment="1">
      <alignment horizontal="center"/>
    </xf>
    <xf numFmtId="164" fontId="9" fillId="2" borderId="5" xfId="0" applyNumberFormat="1" applyFont="1" applyFill="1" applyBorder="1" applyAlignment="1">
      <alignment horizontal="center"/>
    </xf>
    <xf numFmtId="164" fontId="9" fillId="2" borderId="4" xfId="0" applyNumberFormat="1" applyFont="1" applyFill="1" applyBorder="1" applyAlignment="1">
      <alignment horizontal="center"/>
    </xf>
    <xf numFmtId="164" fontId="9" fillId="2" borderId="9" xfId="0" applyNumberFormat="1" applyFont="1" applyFill="1" applyBorder="1" applyAlignment="1">
      <alignment horizontal="center"/>
    </xf>
    <xf numFmtId="164" fontId="9" fillId="2" borderId="1" xfId="0" applyNumberFormat="1" applyFont="1" applyFill="1" applyBorder="1" applyAlignment="1">
      <alignment horizontal="center"/>
    </xf>
    <xf numFmtId="0" fontId="8" fillId="2" borderId="6" xfId="0" applyFont="1" applyFill="1" applyBorder="1" applyAlignment="1">
      <alignment horizontal="center" wrapText="1"/>
    </xf>
    <xf numFmtId="0" fontId="8" fillId="2" borderId="8" xfId="0" applyFont="1" applyFill="1" applyBorder="1" applyAlignment="1">
      <alignment horizontal="center" wrapText="1"/>
    </xf>
    <xf numFmtId="165" fontId="9" fillId="3" borderId="1" xfId="0" applyNumberFormat="1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justify"/>
    </xf>
    <xf numFmtId="164" fontId="9" fillId="2" borderId="4" xfId="0" applyNumberFormat="1" applyFont="1" applyFill="1" applyBorder="1" applyAlignment="1">
      <alignment horizontal="center" vertical="justify"/>
    </xf>
    <xf numFmtId="164" fontId="9" fillId="2" borderId="9" xfId="0" applyNumberFormat="1" applyFont="1" applyFill="1" applyBorder="1" applyAlignment="1">
      <alignment horizontal="center" vertical="justify"/>
    </xf>
    <xf numFmtId="164" fontId="8" fillId="2" borderId="5" xfId="0" applyNumberFormat="1" applyFont="1" applyFill="1" applyBorder="1" applyAlignment="1">
      <alignment horizontal="center" vertical="center" wrapText="1"/>
    </xf>
    <xf numFmtId="164" fontId="8" fillId="2" borderId="4" xfId="0" applyNumberFormat="1" applyFont="1" applyFill="1" applyBorder="1" applyAlignment="1">
      <alignment horizontal="center" vertical="center" wrapText="1"/>
    </xf>
    <xf numFmtId="164" fontId="8" fillId="2" borderId="9" xfId="0" applyNumberFormat="1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wrapText="1"/>
    </xf>
    <xf numFmtId="0" fontId="8" fillId="2" borderId="8" xfId="0" applyFont="1" applyFill="1" applyBorder="1" applyAlignment="1">
      <alignment wrapText="1"/>
    </xf>
    <xf numFmtId="0" fontId="10" fillId="2" borderId="9" xfId="0" applyFont="1" applyFill="1" applyBorder="1" applyAlignment="1">
      <alignment horizontal="center" vertical="center"/>
    </xf>
    <xf numFmtId="49" fontId="14" fillId="2" borderId="5" xfId="0" applyNumberFormat="1" applyFont="1" applyFill="1" applyBorder="1" applyAlignment="1">
      <alignment horizontal="left" vertical="center" wrapText="1"/>
    </xf>
    <xf numFmtId="49" fontId="14" fillId="2" borderId="4" xfId="0" applyNumberFormat="1" applyFont="1" applyFill="1" applyBorder="1" applyAlignment="1">
      <alignment horizontal="left" vertical="center" wrapText="1"/>
    </xf>
    <xf numFmtId="49" fontId="14" fillId="2" borderId="9" xfId="0" applyNumberFormat="1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left" vertical="center" wrapText="1"/>
    </xf>
    <xf numFmtId="164" fontId="9" fillId="2" borderId="5" xfId="0" applyNumberFormat="1" applyFont="1" applyFill="1" applyBorder="1" applyAlignment="1">
      <alignment vertical="center" wrapText="1"/>
    </xf>
    <xf numFmtId="164" fontId="9" fillId="2" borderId="4" xfId="0" applyNumberFormat="1" applyFont="1" applyFill="1" applyBorder="1" applyAlignment="1">
      <alignment vertical="center" wrapText="1"/>
    </xf>
    <xf numFmtId="164" fontId="9" fillId="2" borderId="9" xfId="0" applyNumberFormat="1" applyFont="1" applyFill="1" applyBorder="1" applyAlignment="1">
      <alignment vertical="center" wrapText="1"/>
    </xf>
    <xf numFmtId="164" fontId="9" fillId="2" borderId="5" xfId="0" applyNumberFormat="1" applyFont="1" applyFill="1" applyBorder="1" applyAlignment="1">
      <alignment horizontal="center" vertical="top" wrapText="1"/>
    </xf>
    <xf numFmtId="164" fontId="9" fillId="2" borderId="4" xfId="0" applyNumberFormat="1" applyFont="1" applyFill="1" applyBorder="1" applyAlignment="1">
      <alignment horizontal="center" vertical="top" wrapText="1"/>
    </xf>
    <xf numFmtId="164" fontId="9" fillId="2" borderId="9" xfId="0" applyNumberFormat="1" applyFont="1" applyFill="1" applyBorder="1" applyAlignment="1">
      <alignment horizontal="center" vertical="top" wrapText="1"/>
    </xf>
    <xf numFmtId="164" fontId="9" fillId="3" borderId="5" xfId="0" applyNumberFormat="1" applyFont="1" applyFill="1" applyBorder="1" applyAlignment="1">
      <alignment horizontal="center" vertical="center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9" xfId="0" applyNumberFormat="1" applyFont="1" applyFill="1" applyBorder="1" applyAlignment="1">
      <alignment horizontal="center" vertical="center"/>
    </xf>
    <xf numFmtId="165" fontId="9" fillId="2" borderId="1" xfId="0" applyNumberFormat="1" applyFont="1" applyFill="1" applyBorder="1" applyAlignment="1">
      <alignment horizontal="center" vertical="center"/>
    </xf>
    <xf numFmtId="2" fontId="9" fillId="2" borderId="5" xfId="0" applyNumberFormat="1" applyFont="1" applyFill="1" applyBorder="1" applyAlignment="1">
      <alignment horizontal="center" vertical="center"/>
    </xf>
    <xf numFmtId="2" fontId="9" fillId="2" borderId="4" xfId="0" applyNumberFormat="1" applyFont="1" applyFill="1" applyBorder="1" applyAlignment="1">
      <alignment horizontal="center" vertical="center"/>
    </xf>
    <xf numFmtId="2" fontId="9" fillId="2" borderId="9" xfId="0" applyNumberFormat="1" applyFont="1" applyFill="1" applyBorder="1" applyAlignment="1">
      <alignment horizontal="center" vertical="center"/>
    </xf>
    <xf numFmtId="164" fontId="16" fillId="2" borderId="1" xfId="0" applyNumberFormat="1" applyFont="1" applyFill="1" applyBorder="1" applyAlignment="1">
      <alignment horizontal="center" vertical="center" wrapText="1"/>
    </xf>
    <xf numFmtId="49" fontId="14" fillId="2" borderId="11" xfId="0" applyNumberFormat="1" applyFont="1" applyFill="1" applyBorder="1" applyAlignment="1">
      <alignment horizontal="left" vertical="center" wrapText="1"/>
    </xf>
    <xf numFmtId="49" fontId="14" fillId="2" borderId="3" xfId="0" applyNumberFormat="1" applyFont="1" applyFill="1" applyBorder="1" applyAlignment="1">
      <alignment horizontal="left" vertical="center" wrapText="1"/>
    </xf>
    <xf numFmtId="49" fontId="14" fillId="2" borderId="12" xfId="0" applyNumberFormat="1" applyFont="1" applyFill="1" applyBorder="1" applyAlignment="1">
      <alignment horizontal="left" vertical="center" wrapText="1"/>
    </xf>
    <xf numFmtId="0" fontId="9" fillId="2" borderId="11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9" fillId="2" borderId="12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49" fontId="9" fillId="2" borderId="5" xfId="0" applyNumberFormat="1" applyFont="1" applyFill="1" applyBorder="1" applyAlignment="1">
      <alignment horizontal="left" vertical="center" wrapText="1"/>
    </xf>
    <xf numFmtId="49" fontId="9" fillId="2" borderId="4" xfId="0" applyNumberFormat="1" applyFont="1" applyFill="1" applyBorder="1" applyAlignment="1">
      <alignment horizontal="left" vertical="center" wrapText="1"/>
    </xf>
    <xf numFmtId="49" fontId="9" fillId="2" borderId="9" xfId="0" applyNumberFormat="1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wrapText="1"/>
    </xf>
    <xf numFmtId="0" fontId="11" fillId="2" borderId="7" xfId="0" applyFont="1" applyFill="1" applyBorder="1" applyAlignment="1">
      <alignment horizontal="center" wrapText="1"/>
    </xf>
    <xf numFmtId="0" fontId="3" fillId="2" borderId="7" xfId="0" applyFont="1" applyFill="1" applyBorder="1" applyAlignment="1">
      <alignment horizont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 vertical="center"/>
    </xf>
    <xf numFmtId="0" fontId="14" fillId="2" borderId="5" xfId="0" applyNumberFormat="1" applyFont="1" applyFill="1" applyBorder="1" applyAlignment="1">
      <alignment horizontal="center" vertical="center" wrapText="1"/>
    </xf>
    <xf numFmtId="0" fontId="14" fillId="2" borderId="4" xfId="0" applyNumberFormat="1" applyFont="1" applyFill="1" applyBorder="1" applyAlignment="1">
      <alignment horizontal="center" vertical="center" wrapText="1"/>
    </xf>
    <xf numFmtId="0" fontId="14" fillId="2" borderId="9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14" fillId="2" borderId="4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wrapText="1"/>
    </xf>
    <xf numFmtId="0" fontId="0" fillId="0" borderId="10" xfId="0" applyBorder="1" applyAlignment="1">
      <alignment wrapText="1"/>
    </xf>
    <xf numFmtId="0" fontId="0" fillId="0" borderId="0" xfId="0" applyAlignment="1">
      <alignment wrapText="1"/>
    </xf>
    <xf numFmtId="0" fontId="2" fillId="2" borderId="0" xfId="0" applyFont="1" applyFill="1" applyBorder="1" applyAlignment="1">
      <alignment horizontal="left" wrapText="1"/>
    </xf>
    <xf numFmtId="0" fontId="2" fillId="2" borderId="0" xfId="0" applyFont="1" applyFill="1" applyBorder="1" applyAlignment="1">
      <alignment horizontal="left"/>
    </xf>
    <xf numFmtId="49" fontId="9" fillId="3" borderId="5" xfId="0" applyNumberFormat="1" applyFont="1" applyFill="1" applyBorder="1" applyAlignment="1">
      <alignment horizontal="center" vertical="center"/>
    </xf>
    <xf numFmtId="49" fontId="9" fillId="3" borderId="4" xfId="0" applyNumberFormat="1" applyFont="1" applyFill="1" applyBorder="1" applyAlignment="1">
      <alignment horizontal="center" vertical="center"/>
    </xf>
    <xf numFmtId="49" fontId="9" fillId="3" borderId="9" xfId="0" applyNumberFormat="1" applyFont="1" applyFill="1" applyBorder="1" applyAlignment="1">
      <alignment horizontal="center" vertical="center"/>
    </xf>
    <xf numFmtId="2" fontId="9" fillId="3" borderId="1" xfId="0" applyNumberFormat="1" applyFont="1" applyFill="1" applyBorder="1" applyAlignment="1">
      <alignment horizontal="right"/>
    </xf>
    <xf numFmtId="49" fontId="9" fillId="3" borderId="1" xfId="0" applyNumberFormat="1" applyFont="1" applyFill="1" applyBorder="1" applyAlignment="1">
      <alignment horizontal="center" vertical="center"/>
    </xf>
    <xf numFmtId="49" fontId="9" fillId="3" borderId="5" xfId="0" applyNumberFormat="1" applyFont="1" applyFill="1" applyBorder="1" applyAlignment="1">
      <alignment horizontal="center" vertical="center" wrapText="1"/>
    </xf>
    <xf numFmtId="49" fontId="9" fillId="3" borderId="4" xfId="0" applyNumberFormat="1" applyFont="1" applyFill="1" applyBorder="1" applyAlignment="1">
      <alignment horizontal="center" vertical="center" wrapText="1"/>
    </xf>
    <xf numFmtId="49" fontId="9" fillId="3" borderId="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25"/>
  <sheetViews>
    <sheetView tabSelected="1" view="pageBreakPreview" zoomScale="140" zoomScaleSheetLayoutView="140" workbookViewId="0">
      <selection activeCell="B57" sqref="B57:B60"/>
    </sheetView>
  </sheetViews>
  <sheetFormatPr defaultRowHeight="15" x14ac:dyDescent="0.25"/>
  <cols>
    <col min="1" max="1" width="6.5703125" style="1" customWidth="1"/>
    <col min="2" max="2" width="51.7109375" style="1" customWidth="1"/>
    <col min="3" max="3" width="12.7109375" style="1" customWidth="1"/>
    <col min="4" max="4" width="14.5703125" style="1" customWidth="1"/>
    <col min="5" max="5" width="12.28515625" style="1" customWidth="1"/>
    <col min="6" max="6" width="14.5703125" style="1" customWidth="1"/>
    <col min="7" max="7" width="10.42578125" style="1" customWidth="1"/>
    <col min="8" max="8" width="13" style="1" customWidth="1"/>
    <col min="9" max="9" width="10.42578125" style="1" customWidth="1"/>
    <col min="10" max="10" width="11.85546875" style="1" bestFit="1" customWidth="1"/>
    <col min="11" max="11" width="10.28515625" style="1" customWidth="1"/>
    <col min="12" max="12" width="10.28515625" style="1" bestFit="1" customWidth="1"/>
    <col min="13" max="13" width="11.28515625" style="1" hidden="1" customWidth="1"/>
    <col min="14" max="14" width="14.28515625" style="1" customWidth="1"/>
    <col min="15" max="15" width="9.42578125" style="1" bestFit="1" customWidth="1"/>
    <col min="16" max="16384" width="9.140625" style="1"/>
  </cols>
  <sheetData>
    <row r="1" spans="1:12" x14ac:dyDescent="0.2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 x14ac:dyDescent="0.25">
      <c r="A2" s="17"/>
      <c r="B2" s="17"/>
      <c r="C2" s="17"/>
      <c r="D2" s="17"/>
      <c r="E2" s="17"/>
      <c r="F2" s="17"/>
      <c r="G2" s="17"/>
      <c r="H2" s="200" t="s">
        <v>241</v>
      </c>
      <c r="I2" s="201"/>
      <c r="J2" s="201"/>
      <c r="K2" s="201"/>
      <c r="L2" s="17"/>
    </row>
    <row r="3" spans="1:12" ht="79.5" customHeight="1" x14ac:dyDescent="0.25">
      <c r="A3" s="17"/>
      <c r="B3" s="17"/>
      <c r="C3" s="17"/>
      <c r="D3" s="17"/>
      <c r="E3" s="17"/>
      <c r="F3" s="17"/>
      <c r="G3" s="17"/>
      <c r="H3" s="201"/>
      <c r="I3" s="201"/>
      <c r="J3" s="201"/>
      <c r="K3" s="201"/>
      <c r="L3" s="17"/>
    </row>
    <row r="4" spans="1:12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</row>
    <row r="5" spans="1:12" ht="56.25" customHeight="1" x14ac:dyDescent="0.25">
      <c r="A5" s="18"/>
      <c r="B5" s="18"/>
      <c r="C5" s="18"/>
      <c r="D5" s="18"/>
      <c r="E5" s="18"/>
      <c r="F5" s="18"/>
      <c r="G5" s="18"/>
      <c r="H5" s="175" t="s">
        <v>288</v>
      </c>
      <c r="I5" s="175"/>
      <c r="J5" s="175"/>
      <c r="K5" s="175"/>
      <c r="L5" s="18"/>
    </row>
    <row r="6" spans="1:12" ht="46.5" customHeight="1" x14ac:dyDescent="0.3">
      <c r="A6" s="176" t="s">
        <v>176</v>
      </c>
      <c r="B6" s="177"/>
      <c r="C6" s="177"/>
      <c r="D6" s="177"/>
      <c r="E6" s="177"/>
      <c r="F6" s="177"/>
      <c r="G6" s="177"/>
      <c r="H6" s="177"/>
      <c r="I6" s="177"/>
      <c r="J6" s="177"/>
      <c r="K6" s="177"/>
      <c r="L6" s="18"/>
    </row>
    <row r="7" spans="1:12" ht="33" customHeight="1" x14ac:dyDescent="0.25">
      <c r="A7" s="188" t="s">
        <v>0</v>
      </c>
      <c r="B7" s="178" t="s">
        <v>85</v>
      </c>
      <c r="C7" s="178" t="s">
        <v>84</v>
      </c>
      <c r="D7" s="178" t="s">
        <v>83</v>
      </c>
      <c r="E7" s="178" t="s">
        <v>82</v>
      </c>
      <c r="F7" s="182" t="s">
        <v>81</v>
      </c>
      <c r="G7" s="179" t="s">
        <v>86</v>
      </c>
      <c r="H7" s="180"/>
      <c r="I7" s="180"/>
      <c r="J7" s="180"/>
      <c r="K7" s="180"/>
      <c r="L7" s="181"/>
    </row>
    <row r="8" spans="1:12" ht="25.5" customHeight="1" x14ac:dyDescent="0.25">
      <c r="A8" s="188"/>
      <c r="B8" s="178"/>
      <c r="C8" s="178"/>
      <c r="D8" s="178"/>
      <c r="E8" s="178"/>
      <c r="F8" s="183"/>
      <c r="G8" s="19" t="s">
        <v>1</v>
      </c>
      <c r="H8" s="19">
        <v>2020</v>
      </c>
      <c r="I8" s="19">
        <v>2021</v>
      </c>
      <c r="J8" s="19">
        <v>2022</v>
      </c>
      <c r="K8" s="20">
        <v>2023</v>
      </c>
      <c r="L8" s="19">
        <v>2024</v>
      </c>
    </row>
    <row r="9" spans="1:12" ht="71.25" x14ac:dyDescent="0.25">
      <c r="A9" s="188"/>
      <c r="B9" s="178"/>
      <c r="C9" s="178"/>
      <c r="D9" s="178"/>
      <c r="E9" s="178"/>
      <c r="F9" s="184"/>
      <c r="G9" s="21" t="s">
        <v>2</v>
      </c>
      <c r="H9" s="21" t="s">
        <v>2</v>
      </c>
      <c r="I9" s="21" t="s">
        <v>177</v>
      </c>
      <c r="J9" s="21" t="s">
        <v>177</v>
      </c>
      <c r="K9" s="22" t="s">
        <v>177</v>
      </c>
      <c r="L9" s="21" t="s">
        <v>177</v>
      </c>
    </row>
    <row r="10" spans="1:12" x14ac:dyDescent="0.25">
      <c r="A10" s="23">
        <v>1</v>
      </c>
      <c r="B10" s="23">
        <v>2</v>
      </c>
      <c r="C10" s="23">
        <v>3</v>
      </c>
      <c r="D10" s="23">
        <v>4</v>
      </c>
      <c r="E10" s="23">
        <v>5</v>
      </c>
      <c r="F10" s="23">
        <v>7</v>
      </c>
      <c r="G10" s="23">
        <v>8</v>
      </c>
      <c r="H10" s="23">
        <v>9</v>
      </c>
      <c r="I10" s="23">
        <v>10</v>
      </c>
      <c r="J10" s="23">
        <v>11</v>
      </c>
      <c r="K10" s="24">
        <v>12</v>
      </c>
      <c r="L10" s="23">
        <v>13</v>
      </c>
    </row>
    <row r="11" spans="1:12" ht="21.75" customHeight="1" x14ac:dyDescent="0.25">
      <c r="A11" s="185" t="s">
        <v>3</v>
      </c>
      <c r="B11" s="186"/>
      <c r="C11" s="186"/>
      <c r="D11" s="186"/>
      <c r="E11" s="186"/>
      <c r="F11" s="187"/>
      <c r="G11" s="187"/>
      <c r="H11" s="187"/>
      <c r="I11" s="187"/>
      <c r="J11" s="187"/>
      <c r="K11" s="187"/>
      <c r="L11" s="25"/>
    </row>
    <row r="12" spans="1:12" ht="17.25" customHeight="1" x14ac:dyDescent="0.25">
      <c r="A12" s="74" t="s">
        <v>4</v>
      </c>
      <c r="B12" s="146" t="s">
        <v>145</v>
      </c>
      <c r="C12" s="78" t="s">
        <v>88</v>
      </c>
      <c r="D12" s="68" t="s">
        <v>94</v>
      </c>
      <c r="E12" s="68" t="s">
        <v>73</v>
      </c>
      <c r="F12" s="71" t="s">
        <v>128</v>
      </c>
      <c r="G12" s="79">
        <f>H12+I12+J12+K12+H13+I13+J13+K13+H14+I14+J14+K14+H15+I15+J15+K15+L12+L13+L14+L15</f>
        <v>440</v>
      </c>
      <c r="H12" s="9">
        <v>0</v>
      </c>
      <c r="I12" s="9">
        <v>0</v>
      </c>
      <c r="J12" s="9">
        <v>0</v>
      </c>
      <c r="K12" s="26">
        <v>0</v>
      </c>
      <c r="L12" s="8">
        <v>0</v>
      </c>
    </row>
    <row r="13" spans="1:12" ht="12.75" customHeight="1" x14ac:dyDescent="0.25">
      <c r="A13" s="74"/>
      <c r="B13" s="147"/>
      <c r="C13" s="78"/>
      <c r="D13" s="69"/>
      <c r="E13" s="69"/>
      <c r="F13" s="72"/>
      <c r="G13" s="80"/>
      <c r="H13" s="9">
        <v>0</v>
      </c>
      <c r="I13" s="9">
        <v>0</v>
      </c>
      <c r="J13" s="9">
        <v>0</v>
      </c>
      <c r="K13" s="26">
        <v>0</v>
      </c>
      <c r="L13" s="8">
        <v>0</v>
      </c>
    </row>
    <row r="14" spans="1:12" ht="12.75" customHeight="1" x14ac:dyDescent="0.25">
      <c r="A14" s="74"/>
      <c r="B14" s="147"/>
      <c r="C14" s="78"/>
      <c r="D14" s="69"/>
      <c r="E14" s="69"/>
      <c r="F14" s="72"/>
      <c r="G14" s="80"/>
      <c r="H14" s="9">
        <v>0</v>
      </c>
      <c r="I14" s="9">
        <v>0</v>
      </c>
      <c r="J14" s="9">
        <v>0</v>
      </c>
      <c r="K14" s="26">
        <v>220</v>
      </c>
      <c r="L14" s="8">
        <v>220</v>
      </c>
    </row>
    <row r="15" spans="1:12" ht="12.75" customHeight="1" x14ac:dyDescent="0.25">
      <c r="A15" s="74"/>
      <c r="B15" s="148"/>
      <c r="C15" s="78"/>
      <c r="D15" s="70"/>
      <c r="E15" s="70"/>
      <c r="F15" s="73"/>
      <c r="G15" s="81"/>
      <c r="H15" s="9">
        <v>0</v>
      </c>
      <c r="I15" s="9">
        <v>0</v>
      </c>
      <c r="J15" s="9">
        <v>0</v>
      </c>
      <c r="K15" s="26">
        <v>0</v>
      </c>
      <c r="L15" s="8">
        <v>0</v>
      </c>
    </row>
    <row r="16" spans="1:12" ht="15" hidden="1" customHeight="1" x14ac:dyDescent="0.25">
      <c r="A16" s="74"/>
      <c r="B16" s="172"/>
      <c r="C16" s="65"/>
      <c r="D16" s="68"/>
      <c r="E16" s="83"/>
      <c r="F16" s="71"/>
      <c r="G16" s="79">
        <f>SUM(H16:L19)</f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5" ht="15" hidden="1" customHeight="1" x14ac:dyDescent="0.25">
      <c r="A17" s="74"/>
      <c r="B17" s="173"/>
      <c r="C17" s="66"/>
      <c r="D17" s="69"/>
      <c r="E17" s="83"/>
      <c r="F17" s="72"/>
      <c r="G17" s="80"/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5" ht="15" hidden="1" customHeight="1" x14ac:dyDescent="0.25">
      <c r="A18" s="74"/>
      <c r="B18" s="173"/>
      <c r="C18" s="66"/>
      <c r="D18" s="69"/>
      <c r="E18" s="82"/>
      <c r="F18" s="72"/>
      <c r="G18" s="80"/>
      <c r="H18" s="8">
        <v>0</v>
      </c>
      <c r="I18" s="8">
        <v>0</v>
      </c>
      <c r="J18" s="8">
        <v>0</v>
      </c>
      <c r="K18" s="8"/>
      <c r="L18" s="8"/>
    </row>
    <row r="19" spans="1:15" ht="15" hidden="1" customHeight="1" x14ac:dyDescent="0.25">
      <c r="A19" s="74"/>
      <c r="B19" s="174"/>
      <c r="C19" s="67"/>
      <c r="D19" s="70"/>
      <c r="E19" s="83"/>
      <c r="F19" s="73"/>
      <c r="G19" s="81"/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5" x14ac:dyDescent="0.25">
      <c r="A20" s="74" t="s">
        <v>5</v>
      </c>
      <c r="B20" s="146" t="s">
        <v>153</v>
      </c>
      <c r="C20" s="78" t="s">
        <v>88</v>
      </c>
      <c r="D20" s="82" t="s">
        <v>182</v>
      </c>
      <c r="E20" s="71" t="s">
        <v>107</v>
      </c>
      <c r="F20" s="71" t="s">
        <v>130</v>
      </c>
      <c r="G20" s="79">
        <f>H20+I20+J20+K20+H21+I21+J21+K21+H22+I22+J22+K22+H23+I23+J23+K23+L20+L21+L22+L23</f>
        <v>1192.0999999999999</v>
      </c>
      <c r="H20" s="8">
        <v>0</v>
      </c>
      <c r="I20" s="8">
        <v>0</v>
      </c>
      <c r="J20" s="8">
        <v>0</v>
      </c>
      <c r="K20" s="13">
        <v>0</v>
      </c>
      <c r="L20" s="8">
        <v>0</v>
      </c>
      <c r="O20" s="15"/>
    </row>
    <row r="21" spans="1:15" x14ac:dyDescent="0.25">
      <c r="A21" s="74"/>
      <c r="B21" s="147"/>
      <c r="C21" s="78"/>
      <c r="D21" s="82"/>
      <c r="E21" s="72"/>
      <c r="F21" s="72"/>
      <c r="G21" s="80"/>
      <c r="H21" s="8">
        <v>0</v>
      </c>
      <c r="I21" s="8">
        <v>0</v>
      </c>
      <c r="J21" s="8">
        <v>0</v>
      </c>
      <c r="K21" s="13">
        <v>0</v>
      </c>
      <c r="L21" s="8">
        <v>0</v>
      </c>
    </row>
    <row r="22" spans="1:15" x14ac:dyDescent="0.25">
      <c r="A22" s="74"/>
      <c r="B22" s="147"/>
      <c r="C22" s="78"/>
      <c r="D22" s="82"/>
      <c r="E22" s="69"/>
      <c r="F22" s="72"/>
      <c r="G22" s="80"/>
      <c r="H22" s="8">
        <f>500+482.1</f>
        <v>982.1</v>
      </c>
      <c r="I22" s="8">
        <v>210</v>
      </c>
      <c r="J22" s="8">
        <v>0</v>
      </c>
      <c r="K22" s="13">
        <v>0</v>
      </c>
      <c r="L22" s="8">
        <v>0</v>
      </c>
    </row>
    <row r="23" spans="1:15" ht="32.25" customHeight="1" x14ac:dyDescent="0.25">
      <c r="A23" s="74"/>
      <c r="B23" s="148"/>
      <c r="C23" s="78"/>
      <c r="D23" s="82"/>
      <c r="E23" s="73"/>
      <c r="F23" s="73"/>
      <c r="G23" s="81"/>
      <c r="H23" s="8">
        <v>0</v>
      </c>
      <c r="I23" s="8">
        <v>0</v>
      </c>
      <c r="J23" s="8">
        <v>0</v>
      </c>
      <c r="K23" s="13">
        <v>0</v>
      </c>
      <c r="L23" s="8">
        <v>0</v>
      </c>
    </row>
    <row r="24" spans="1:15" x14ac:dyDescent="0.25">
      <c r="A24" s="74" t="s">
        <v>45</v>
      </c>
      <c r="B24" s="166" t="s">
        <v>142</v>
      </c>
      <c r="C24" s="68" t="s">
        <v>88</v>
      </c>
      <c r="D24" s="68"/>
      <c r="E24" s="68"/>
      <c r="F24" s="71"/>
      <c r="G24" s="79">
        <f>H24+I24+J24+K24+H25+I25+J25+K25+H26+I26+J26+K26+H27+I27+J27+K27+L24+L25+L26+L27</f>
        <v>1357</v>
      </c>
      <c r="H24" s="8">
        <v>0</v>
      </c>
      <c r="I24" s="8">
        <v>0</v>
      </c>
      <c r="J24" s="8">
        <v>0</v>
      </c>
      <c r="K24" s="13">
        <v>0</v>
      </c>
      <c r="L24" s="8">
        <v>0</v>
      </c>
    </row>
    <row r="25" spans="1:15" x14ac:dyDescent="0.25">
      <c r="A25" s="74"/>
      <c r="B25" s="167"/>
      <c r="C25" s="69"/>
      <c r="D25" s="69"/>
      <c r="E25" s="69"/>
      <c r="F25" s="72"/>
      <c r="G25" s="80"/>
      <c r="H25" s="8">
        <v>0</v>
      </c>
      <c r="I25" s="8">
        <v>0</v>
      </c>
      <c r="J25" s="8">
        <v>0</v>
      </c>
      <c r="K25" s="13">
        <v>0</v>
      </c>
      <c r="L25" s="8">
        <v>0</v>
      </c>
    </row>
    <row r="26" spans="1:15" x14ac:dyDescent="0.25">
      <c r="A26" s="74"/>
      <c r="B26" s="167"/>
      <c r="C26" s="69"/>
      <c r="D26" s="69"/>
      <c r="E26" s="69"/>
      <c r="F26" s="72"/>
      <c r="G26" s="80"/>
      <c r="H26" s="13">
        <f>H30+H35+H39+H43</f>
        <v>411</v>
      </c>
      <c r="I26" s="13">
        <f>I30+I35+I39+I43</f>
        <v>263.10000000000002</v>
      </c>
      <c r="J26" s="13">
        <f>J30+J35+J39+J43</f>
        <v>62.9</v>
      </c>
      <c r="K26" s="13">
        <f>K30+K35+K39+K43</f>
        <v>310</v>
      </c>
      <c r="L26" s="8">
        <f>L30+L39+L43+L35+L47</f>
        <v>310</v>
      </c>
    </row>
    <row r="27" spans="1:15" x14ac:dyDescent="0.25">
      <c r="A27" s="74"/>
      <c r="B27" s="168"/>
      <c r="C27" s="70"/>
      <c r="D27" s="70"/>
      <c r="E27" s="70"/>
      <c r="F27" s="73"/>
      <c r="G27" s="81"/>
      <c r="H27" s="8">
        <v>0</v>
      </c>
      <c r="I27" s="8">
        <v>0</v>
      </c>
      <c r="J27" s="8">
        <v>0</v>
      </c>
      <c r="K27" s="13">
        <v>0</v>
      </c>
      <c r="L27" s="8">
        <v>0</v>
      </c>
    </row>
    <row r="28" spans="1:15" ht="15" customHeight="1" x14ac:dyDescent="0.25">
      <c r="A28" s="74" t="s">
        <v>98</v>
      </c>
      <c r="B28" s="163" t="s">
        <v>97</v>
      </c>
      <c r="C28" s="68" t="s">
        <v>88</v>
      </c>
      <c r="D28" s="68" t="s">
        <v>80</v>
      </c>
      <c r="E28" s="68" t="s">
        <v>184</v>
      </c>
      <c r="F28" s="71" t="s">
        <v>125</v>
      </c>
      <c r="G28" s="79">
        <f>SUM(H28:L31)</f>
        <v>976</v>
      </c>
      <c r="H28" s="8">
        <v>0</v>
      </c>
      <c r="I28" s="8">
        <v>0</v>
      </c>
      <c r="J28" s="8">
        <v>0</v>
      </c>
      <c r="K28" s="13">
        <v>0</v>
      </c>
      <c r="L28" s="8">
        <v>0</v>
      </c>
    </row>
    <row r="29" spans="1:15" x14ac:dyDescent="0.25">
      <c r="A29" s="74"/>
      <c r="B29" s="164"/>
      <c r="C29" s="69"/>
      <c r="D29" s="69"/>
      <c r="E29" s="69"/>
      <c r="F29" s="72"/>
      <c r="G29" s="80"/>
      <c r="H29" s="8">
        <v>0</v>
      </c>
      <c r="I29" s="8">
        <v>0</v>
      </c>
      <c r="J29" s="8">
        <v>0</v>
      </c>
      <c r="K29" s="13">
        <v>0</v>
      </c>
      <c r="L29" s="8">
        <v>0</v>
      </c>
    </row>
    <row r="30" spans="1:15" x14ac:dyDescent="0.25">
      <c r="A30" s="74"/>
      <c r="B30" s="164"/>
      <c r="C30" s="69"/>
      <c r="D30" s="69"/>
      <c r="E30" s="69"/>
      <c r="F30" s="72"/>
      <c r="G30" s="80"/>
      <c r="H30" s="8">
        <f>250+100-34</f>
        <v>316</v>
      </c>
      <c r="I30" s="8">
        <v>40</v>
      </c>
      <c r="J30" s="8">
        <v>0</v>
      </c>
      <c r="K30" s="13">
        <v>310</v>
      </c>
      <c r="L30" s="8">
        <v>310</v>
      </c>
    </row>
    <row r="31" spans="1:15" x14ac:dyDescent="0.25">
      <c r="A31" s="74"/>
      <c r="B31" s="165"/>
      <c r="C31" s="70"/>
      <c r="D31" s="70"/>
      <c r="E31" s="70"/>
      <c r="F31" s="73"/>
      <c r="G31" s="81"/>
      <c r="H31" s="8">
        <v>0</v>
      </c>
      <c r="I31" s="8">
        <v>0</v>
      </c>
      <c r="J31" s="8">
        <v>0</v>
      </c>
      <c r="K31" s="13">
        <v>0</v>
      </c>
      <c r="L31" s="8">
        <v>0</v>
      </c>
    </row>
    <row r="32" spans="1:15" x14ac:dyDescent="0.25">
      <c r="A32" s="27" t="s">
        <v>166</v>
      </c>
      <c r="B32" s="28" t="s">
        <v>167</v>
      </c>
      <c r="C32" s="42"/>
      <c r="D32" s="42"/>
      <c r="E32" s="42"/>
      <c r="F32" s="43"/>
      <c r="G32" s="29">
        <v>66</v>
      </c>
      <c r="H32" s="57">
        <f>100-34</f>
        <v>66</v>
      </c>
      <c r="I32" s="8">
        <v>0</v>
      </c>
      <c r="J32" s="8">
        <v>0</v>
      </c>
      <c r="K32" s="13">
        <v>0</v>
      </c>
      <c r="L32" s="8">
        <v>0</v>
      </c>
    </row>
    <row r="33" spans="1:12" ht="30.75" customHeight="1" x14ac:dyDescent="0.25">
      <c r="A33" s="74" t="s">
        <v>99</v>
      </c>
      <c r="B33" s="82" t="s">
        <v>284</v>
      </c>
      <c r="C33" s="82" t="s">
        <v>103</v>
      </c>
      <c r="D33" s="82" t="s">
        <v>111</v>
      </c>
      <c r="E33" s="82" t="s">
        <v>185</v>
      </c>
      <c r="F33" s="162" t="s">
        <v>191</v>
      </c>
      <c r="G33" s="109">
        <f>SUM(H33:L36)</f>
        <v>196.8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ht="23.25" customHeight="1" x14ac:dyDescent="0.25">
      <c r="A34" s="74"/>
      <c r="B34" s="82"/>
      <c r="C34" s="82"/>
      <c r="D34" s="82"/>
      <c r="E34" s="82"/>
      <c r="F34" s="162"/>
      <c r="G34" s="109"/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74"/>
      <c r="B35" s="82"/>
      <c r="C35" s="82"/>
      <c r="D35" s="82"/>
      <c r="E35" s="82"/>
      <c r="F35" s="162"/>
      <c r="G35" s="109"/>
      <c r="H35" s="8">
        <v>35</v>
      </c>
      <c r="I35" s="8">
        <f>62+49.9</f>
        <v>111.9</v>
      </c>
      <c r="J35" s="8">
        <v>49.9</v>
      </c>
      <c r="K35" s="8"/>
      <c r="L35" s="8">
        <v>0</v>
      </c>
    </row>
    <row r="36" spans="1:12" ht="32.25" customHeight="1" x14ac:dyDescent="0.25">
      <c r="A36" s="74"/>
      <c r="B36" s="82"/>
      <c r="C36" s="82"/>
      <c r="D36" s="82"/>
      <c r="E36" s="82"/>
      <c r="F36" s="162"/>
      <c r="G36" s="109"/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ht="26.25" customHeight="1" x14ac:dyDescent="0.25">
      <c r="A37" s="74" t="s">
        <v>100</v>
      </c>
      <c r="B37" s="82" t="s">
        <v>224</v>
      </c>
      <c r="C37" s="68" t="s">
        <v>103</v>
      </c>
      <c r="D37" s="68" t="s">
        <v>90</v>
      </c>
      <c r="E37" s="68" t="s">
        <v>186</v>
      </c>
      <c r="F37" s="162" t="s">
        <v>191</v>
      </c>
      <c r="G37" s="79">
        <f>SUM(H37:L40)</f>
        <v>184.2</v>
      </c>
      <c r="H37" s="8">
        <v>0</v>
      </c>
      <c r="I37" s="8">
        <v>0</v>
      </c>
      <c r="J37" s="8">
        <v>0</v>
      </c>
      <c r="K37" s="13">
        <v>0</v>
      </c>
      <c r="L37" s="8">
        <v>0</v>
      </c>
    </row>
    <row r="38" spans="1:12" ht="26.25" customHeight="1" x14ac:dyDescent="0.25">
      <c r="A38" s="74"/>
      <c r="B38" s="82"/>
      <c r="C38" s="69"/>
      <c r="D38" s="69"/>
      <c r="E38" s="69"/>
      <c r="F38" s="162"/>
      <c r="G38" s="80"/>
      <c r="H38" s="8">
        <v>0</v>
      </c>
      <c r="I38" s="8">
        <v>0</v>
      </c>
      <c r="J38" s="8">
        <v>0</v>
      </c>
      <c r="K38" s="13">
        <v>0</v>
      </c>
      <c r="L38" s="8">
        <v>0</v>
      </c>
    </row>
    <row r="39" spans="1:12" ht="20.25" customHeight="1" x14ac:dyDescent="0.25">
      <c r="A39" s="74"/>
      <c r="B39" s="82"/>
      <c r="C39" s="69"/>
      <c r="D39" s="69"/>
      <c r="E39" s="69"/>
      <c r="F39" s="162"/>
      <c r="G39" s="80"/>
      <c r="H39" s="8">
        <f>35+25</f>
        <v>60</v>
      </c>
      <c r="I39" s="8">
        <f>61.3+49.9</f>
        <v>111.19999999999999</v>
      </c>
      <c r="J39" s="8">
        <v>13</v>
      </c>
      <c r="K39" s="13">
        <v>0</v>
      </c>
      <c r="L39" s="8">
        <v>0</v>
      </c>
    </row>
    <row r="40" spans="1:12" ht="26.25" customHeight="1" x14ac:dyDescent="0.25">
      <c r="A40" s="74"/>
      <c r="B40" s="82"/>
      <c r="C40" s="70"/>
      <c r="D40" s="70"/>
      <c r="E40" s="70"/>
      <c r="F40" s="162"/>
      <c r="G40" s="81"/>
      <c r="H40" s="8">
        <v>0</v>
      </c>
      <c r="I40" s="8">
        <v>0</v>
      </c>
      <c r="J40" s="8">
        <v>0</v>
      </c>
      <c r="K40" s="13">
        <v>0</v>
      </c>
      <c r="L40" s="8">
        <v>0</v>
      </c>
    </row>
    <row r="41" spans="1:12" hidden="1" x14ac:dyDescent="0.25">
      <c r="A41" s="74" t="s">
        <v>101</v>
      </c>
      <c r="B41" s="172"/>
      <c r="C41" s="68"/>
      <c r="D41" s="68"/>
      <c r="E41" s="68"/>
      <c r="F41" s="71"/>
      <c r="G41" s="79">
        <f>SUM(H41:L44)</f>
        <v>0</v>
      </c>
      <c r="H41" s="8">
        <v>0</v>
      </c>
      <c r="I41" s="8">
        <v>0</v>
      </c>
      <c r="J41" s="8">
        <v>0</v>
      </c>
      <c r="K41" s="13">
        <v>0</v>
      </c>
      <c r="L41" s="8">
        <v>0</v>
      </c>
    </row>
    <row r="42" spans="1:12" hidden="1" x14ac:dyDescent="0.25">
      <c r="A42" s="74"/>
      <c r="B42" s="173"/>
      <c r="C42" s="69"/>
      <c r="D42" s="69"/>
      <c r="E42" s="69"/>
      <c r="F42" s="72"/>
      <c r="G42" s="80"/>
      <c r="H42" s="8">
        <v>0</v>
      </c>
      <c r="I42" s="8">
        <v>0</v>
      </c>
      <c r="J42" s="8">
        <v>0</v>
      </c>
      <c r="K42" s="13">
        <v>0</v>
      </c>
      <c r="L42" s="8">
        <v>0</v>
      </c>
    </row>
    <row r="43" spans="1:12" hidden="1" x14ac:dyDescent="0.25">
      <c r="A43" s="74"/>
      <c r="B43" s="173"/>
      <c r="C43" s="69"/>
      <c r="D43" s="69"/>
      <c r="E43" s="69"/>
      <c r="F43" s="72"/>
      <c r="G43" s="80"/>
      <c r="H43" s="8">
        <v>0</v>
      </c>
      <c r="I43" s="8">
        <v>0</v>
      </c>
      <c r="J43" s="8">
        <v>0</v>
      </c>
      <c r="K43" s="13"/>
      <c r="L43" s="8"/>
    </row>
    <row r="44" spans="1:12" hidden="1" x14ac:dyDescent="0.25">
      <c r="A44" s="74"/>
      <c r="B44" s="174"/>
      <c r="C44" s="70"/>
      <c r="D44" s="70"/>
      <c r="E44" s="70"/>
      <c r="F44" s="73"/>
      <c r="G44" s="81"/>
      <c r="H44" s="8">
        <v>0</v>
      </c>
      <c r="I44" s="8">
        <v>0</v>
      </c>
      <c r="J44" s="8">
        <v>0</v>
      </c>
      <c r="K44" s="13">
        <v>0</v>
      </c>
      <c r="L44" s="8">
        <v>0</v>
      </c>
    </row>
    <row r="45" spans="1:12" hidden="1" x14ac:dyDescent="0.25">
      <c r="A45" s="74" t="s">
        <v>102</v>
      </c>
      <c r="B45" s="172"/>
      <c r="C45" s="68"/>
      <c r="D45" s="68"/>
      <c r="E45" s="68"/>
      <c r="F45" s="71"/>
      <c r="G45" s="79">
        <f>SUM(H45:L48)</f>
        <v>0</v>
      </c>
      <c r="H45" s="8">
        <v>0</v>
      </c>
      <c r="I45" s="8">
        <v>0</v>
      </c>
      <c r="J45" s="8">
        <v>0</v>
      </c>
      <c r="K45" s="13">
        <v>0</v>
      </c>
      <c r="L45" s="8">
        <v>0</v>
      </c>
    </row>
    <row r="46" spans="1:12" hidden="1" x14ac:dyDescent="0.25">
      <c r="A46" s="74"/>
      <c r="B46" s="173"/>
      <c r="C46" s="69"/>
      <c r="D46" s="69"/>
      <c r="E46" s="69"/>
      <c r="F46" s="72"/>
      <c r="G46" s="80"/>
      <c r="H46" s="8">
        <v>0</v>
      </c>
      <c r="I46" s="8">
        <v>0</v>
      </c>
      <c r="J46" s="8">
        <v>0</v>
      </c>
      <c r="K46" s="13">
        <v>0</v>
      </c>
      <c r="L46" s="8">
        <v>0</v>
      </c>
    </row>
    <row r="47" spans="1:12" hidden="1" x14ac:dyDescent="0.25">
      <c r="A47" s="74"/>
      <c r="B47" s="173"/>
      <c r="C47" s="69"/>
      <c r="D47" s="69"/>
      <c r="E47" s="69"/>
      <c r="F47" s="72"/>
      <c r="G47" s="80"/>
      <c r="H47" s="8">
        <v>0</v>
      </c>
      <c r="I47" s="8">
        <v>0</v>
      </c>
      <c r="J47" s="8">
        <v>0</v>
      </c>
      <c r="K47" s="13">
        <v>0</v>
      </c>
      <c r="L47" s="8"/>
    </row>
    <row r="48" spans="1:12" hidden="1" x14ac:dyDescent="0.25">
      <c r="A48" s="74"/>
      <c r="B48" s="174"/>
      <c r="C48" s="70"/>
      <c r="D48" s="70"/>
      <c r="E48" s="70"/>
      <c r="F48" s="73"/>
      <c r="G48" s="81"/>
      <c r="H48" s="8">
        <v>0</v>
      </c>
      <c r="I48" s="8">
        <v>0</v>
      </c>
      <c r="J48" s="8">
        <v>0</v>
      </c>
      <c r="K48" s="13">
        <v>0</v>
      </c>
      <c r="L48" s="8">
        <v>0</v>
      </c>
    </row>
    <row r="49" spans="1:12" x14ac:dyDescent="0.25">
      <c r="A49" s="74" t="s">
        <v>6</v>
      </c>
      <c r="B49" s="82" t="s">
        <v>92</v>
      </c>
      <c r="C49" s="78" t="s">
        <v>88</v>
      </c>
      <c r="D49" s="78" t="s">
        <v>80</v>
      </c>
      <c r="E49" s="82" t="s">
        <v>260</v>
      </c>
      <c r="F49" s="71" t="s">
        <v>126</v>
      </c>
      <c r="G49" s="158">
        <f>H49+I49+J49+K49+H50+I50+J50+K50+H51+I51+J51+K51+H52+I52+J52+K52+L49+L50+L51+L52</f>
        <v>388.88800000000003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74"/>
      <c r="B50" s="82"/>
      <c r="C50" s="78"/>
      <c r="D50" s="78"/>
      <c r="E50" s="78"/>
      <c r="F50" s="72"/>
      <c r="G50" s="158"/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74"/>
      <c r="B51" s="82"/>
      <c r="C51" s="78"/>
      <c r="D51" s="78"/>
      <c r="E51" s="78"/>
      <c r="F51" s="72"/>
      <c r="G51" s="158"/>
      <c r="H51" s="8">
        <v>0</v>
      </c>
      <c r="I51" s="14">
        <f>400+500+50-561.112</f>
        <v>388.88800000000003</v>
      </c>
      <c r="J51" s="8">
        <f>450-450</f>
        <v>0</v>
      </c>
      <c r="K51" s="8">
        <v>0</v>
      </c>
      <c r="L51" s="8">
        <v>0</v>
      </c>
    </row>
    <row r="52" spans="1:12" x14ac:dyDescent="0.25">
      <c r="A52" s="74"/>
      <c r="B52" s="82"/>
      <c r="C52" s="78"/>
      <c r="D52" s="78"/>
      <c r="E52" s="78"/>
      <c r="F52" s="73"/>
      <c r="G52" s="158"/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206" t="s">
        <v>7</v>
      </c>
      <c r="B53" s="82" t="s">
        <v>91</v>
      </c>
      <c r="C53" s="78" t="s">
        <v>88</v>
      </c>
      <c r="D53" s="68" t="s">
        <v>94</v>
      </c>
      <c r="E53" s="65" t="s">
        <v>112</v>
      </c>
      <c r="F53" s="71" t="s">
        <v>126</v>
      </c>
      <c r="G53" s="79">
        <f>H53+I53+J53+K53+H54+I54+J54+K54+H55+I55+J55+K55+H56+I56+J56+K56+L53+L54+L55+L56</f>
        <v>2548</v>
      </c>
      <c r="H53" s="9">
        <v>0</v>
      </c>
      <c r="I53" s="9">
        <v>0</v>
      </c>
      <c r="J53" s="9">
        <v>0</v>
      </c>
      <c r="K53" s="26">
        <v>0</v>
      </c>
      <c r="L53" s="8">
        <v>0</v>
      </c>
    </row>
    <row r="54" spans="1:12" x14ac:dyDescent="0.25">
      <c r="A54" s="206"/>
      <c r="B54" s="82"/>
      <c r="C54" s="78"/>
      <c r="D54" s="69"/>
      <c r="E54" s="66"/>
      <c r="F54" s="72"/>
      <c r="G54" s="80"/>
      <c r="H54" s="9">
        <v>0</v>
      </c>
      <c r="I54" s="9">
        <v>0</v>
      </c>
      <c r="J54" s="9"/>
      <c r="K54" s="26">
        <v>0</v>
      </c>
      <c r="L54" s="8">
        <v>0</v>
      </c>
    </row>
    <row r="55" spans="1:12" x14ac:dyDescent="0.25">
      <c r="A55" s="206"/>
      <c r="B55" s="82"/>
      <c r="C55" s="78"/>
      <c r="D55" s="69"/>
      <c r="E55" s="66"/>
      <c r="F55" s="72"/>
      <c r="G55" s="80"/>
      <c r="H55" s="9">
        <v>300</v>
      </c>
      <c r="I55" s="9">
        <f>156.3+160</f>
        <v>316.3</v>
      </c>
      <c r="J55" s="61">
        <v>1931.7</v>
      </c>
      <c r="K55" s="26">
        <v>0</v>
      </c>
      <c r="L55" s="8">
        <v>0</v>
      </c>
    </row>
    <row r="56" spans="1:12" x14ac:dyDescent="0.25">
      <c r="A56" s="206"/>
      <c r="B56" s="82"/>
      <c r="C56" s="78"/>
      <c r="D56" s="70"/>
      <c r="E56" s="67"/>
      <c r="F56" s="73"/>
      <c r="G56" s="81"/>
      <c r="H56" s="9">
        <v>0</v>
      </c>
      <c r="I56" s="9">
        <v>0</v>
      </c>
      <c r="J56" s="9">
        <v>0</v>
      </c>
      <c r="K56" s="26">
        <v>0</v>
      </c>
      <c r="L56" s="8">
        <v>0</v>
      </c>
    </row>
    <row r="57" spans="1:12" x14ac:dyDescent="0.25">
      <c r="A57" s="206" t="s">
        <v>8</v>
      </c>
      <c r="B57" s="193" t="s">
        <v>93</v>
      </c>
      <c r="C57" s="78" t="s">
        <v>88</v>
      </c>
      <c r="D57" s="78" t="s">
        <v>89</v>
      </c>
      <c r="E57" s="169" t="s">
        <v>283</v>
      </c>
      <c r="F57" s="71" t="s">
        <v>126</v>
      </c>
      <c r="G57" s="159">
        <f>H57+I57+J57+K57+H58+I58+J58+K58+H59+I59+J59+K59+H60+I60+J60+K60+L57+L58+L59+L60</f>
        <v>9572.4500000000007</v>
      </c>
      <c r="H57" s="9">
        <v>0</v>
      </c>
      <c r="I57" s="9">
        <v>0</v>
      </c>
      <c r="J57" s="9">
        <v>0</v>
      </c>
      <c r="K57" s="26">
        <v>0</v>
      </c>
      <c r="L57" s="8">
        <v>0</v>
      </c>
    </row>
    <row r="58" spans="1:12" x14ac:dyDescent="0.25">
      <c r="A58" s="206"/>
      <c r="B58" s="193"/>
      <c r="C58" s="78"/>
      <c r="D58" s="78"/>
      <c r="E58" s="170"/>
      <c r="F58" s="72"/>
      <c r="G58" s="160"/>
      <c r="H58" s="9">
        <v>0</v>
      </c>
      <c r="I58" s="9">
        <v>0</v>
      </c>
      <c r="J58" s="9">
        <v>0</v>
      </c>
      <c r="K58" s="26">
        <v>0</v>
      </c>
      <c r="L58" s="8">
        <v>0</v>
      </c>
    </row>
    <row r="59" spans="1:12" x14ac:dyDescent="0.25">
      <c r="A59" s="206"/>
      <c r="B59" s="193"/>
      <c r="C59" s="78"/>
      <c r="D59" s="78"/>
      <c r="E59" s="170"/>
      <c r="F59" s="72"/>
      <c r="G59" s="160"/>
      <c r="H59" s="9">
        <f>1340+350+67.5-103.1</f>
        <v>1654.4</v>
      </c>
      <c r="I59" s="9">
        <f>95+48+3117+335+61</f>
        <v>3656</v>
      </c>
      <c r="J59" s="205">
        <v>4262.05</v>
      </c>
      <c r="K59" s="26">
        <v>0</v>
      </c>
      <c r="L59" s="8">
        <v>0</v>
      </c>
    </row>
    <row r="60" spans="1:12" x14ac:dyDescent="0.25">
      <c r="A60" s="206"/>
      <c r="B60" s="193"/>
      <c r="C60" s="78"/>
      <c r="D60" s="78"/>
      <c r="E60" s="171"/>
      <c r="F60" s="73"/>
      <c r="G60" s="161"/>
      <c r="H60" s="9">
        <v>0</v>
      </c>
      <c r="I60" s="9">
        <v>0</v>
      </c>
      <c r="J60" s="9">
        <v>0</v>
      </c>
      <c r="K60" s="26">
        <v>0</v>
      </c>
      <c r="L60" s="8">
        <v>0</v>
      </c>
    </row>
    <row r="61" spans="1:12" x14ac:dyDescent="0.25">
      <c r="A61" s="30" t="s">
        <v>169</v>
      </c>
      <c r="B61" s="31" t="s">
        <v>170</v>
      </c>
      <c r="C61" s="47"/>
      <c r="D61" s="45"/>
      <c r="E61" s="46"/>
      <c r="F61" s="43"/>
      <c r="G61" s="29">
        <f>H61+J61+K61+L61</f>
        <v>300</v>
      </c>
      <c r="H61" s="56">
        <v>300</v>
      </c>
      <c r="I61" s="9"/>
      <c r="J61" s="9"/>
      <c r="K61" s="26"/>
      <c r="L61" s="8"/>
    </row>
    <row r="62" spans="1:12" x14ac:dyDescent="0.25">
      <c r="A62" s="207" t="s">
        <v>9</v>
      </c>
      <c r="B62" s="82" t="s">
        <v>109</v>
      </c>
      <c r="C62" s="78" t="s">
        <v>88</v>
      </c>
      <c r="D62" s="68" t="s">
        <v>95</v>
      </c>
      <c r="E62" s="68" t="s">
        <v>181</v>
      </c>
      <c r="F62" s="71" t="s">
        <v>126</v>
      </c>
      <c r="G62" s="155">
        <f>H62+I62+J62+K62+H63+I63+J63+K63+H64+I64+J64+K64+H65+I65+J65+K65+L62+L63+L64+L65</f>
        <v>20550</v>
      </c>
      <c r="H62" s="59">
        <v>0</v>
      </c>
      <c r="I62" s="59">
        <v>0</v>
      </c>
      <c r="J62" s="59">
        <v>0</v>
      </c>
      <c r="K62" s="13">
        <v>0</v>
      </c>
      <c r="L62" s="8">
        <v>0</v>
      </c>
    </row>
    <row r="63" spans="1:12" x14ac:dyDescent="0.25">
      <c r="A63" s="208"/>
      <c r="B63" s="82"/>
      <c r="C63" s="78"/>
      <c r="D63" s="69"/>
      <c r="E63" s="69"/>
      <c r="F63" s="72"/>
      <c r="G63" s="156"/>
      <c r="H63" s="59">
        <v>0</v>
      </c>
      <c r="I63" s="59">
        <v>0</v>
      </c>
      <c r="J63" s="59">
        <v>0</v>
      </c>
      <c r="K63" s="13">
        <v>0</v>
      </c>
      <c r="L63" s="8">
        <v>0</v>
      </c>
    </row>
    <row r="64" spans="1:12" x14ac:dyDescent="0.25">
      <c r="A64" s="208"/>
      <c r="B64" s="82"/>
      <c r="C64" s="78"/>
      <c r="D64" s="69"/>
      <c r="E64" s="69"/>
      <c r="F64" s="72"/>
      <c r="G64" s="156"/>
      <c r="H64" s="59">
        <v>150</v>
      </c>
      <c r="I64" s="59">
        <v>400</v>
      </c>
      <c r="J64" s="59">
        <v>20000</v>
      </c>
      <c r="K64" s="13">
        <v>0</v>
      </c>
      <c r="L64" s="8">
        <v>0</v>
      </c>
    </row>
    <row r="65" spans="1:12" x14ac:dyDescent="0.25">
      <c r="A65" s="209"/>
      <c r="B65" s="82"/>
      <c r="C65" s="78"/>
      <c r="D65" s="70"/>
      <c r="E65" s="70"/>
      <c r="F65" s="73"/>
      <c r="G65" s="157"/>
      <c r="H65" s="59">
        <v>0</v>
      </c>
      <c r="I65" s="59">
        <v>0</v>
      </c>
      <c r="J65" s="59">
        <v>0</v>
      </c>
      <c r="K65" s="13">
        <v>0</v>
      </c>
      <c r="L65" s="8">
        <v>0</v>
      </c>
    </row>
    <row r="66" spans="1:12" x14ac:dyDescent="0.25">
      <c r="A66" s="110" t="s">
        <v>10</v>
      </c>
      <c r="B66" s="82" t="s">
        <v>109</v>
      </c>
      <c r="C66" s="65" t="s">
        <v>282</v>
      </c>
      <c r="D66" s="65" t="s">
        <v>111</v>
      </c>
      <c r="E66" s="68" t="s">
        <v>281</v>
      </c>
      <c r="F66" s="71" t="s">
        <v>126</v>
      </c>
      <c r="G66" s="155">
        <f>H66+I66+J66+K66+H67+I67+J67+K67+H68+I68+J68+K68+H69+I69+J69+K69+L66+L67+L68+L69</f>
        <v>258.89999999999998</v>
      </c>
      <c r="H66" s="61">
        <v>0</v>
      </c>
      <c r="I66" s="61">
        <v>0</v>
      </c>
      <c r="J66" s="61">
        <v>0</v>
      </c>
      <c r="K66" s="26">
        <v>0</v>
      </c>
      <c r="L66" s="8">
        <v>0</v>
      </c>
    </row>
    <row r="67" spans="1:12" x14ac:dyDescent="0.25">
      <c r="A67" s="111"/>
      <c r="B67" s="82"/>
      <c r="C67" s="66"/>
      <c r="D67" s="66"/>
      <c r="E67" s="69"/>
      <c r="F67" s="72"/>
      <c r="G67" s="156"/>
      <c r="H67" s="61">
        <v>0</v>
      </c>
      <c r="I67" s="61">
        <v>0</v>
      </c>
      <c r="J67" s="61">
        <v>0</v>
      </c>
      <c r="K67" s="26">
        <v>0</v>
      </c>
      <c r="L67" s="8">
        <v>0</v>
      </c>
    </row>
    <row r="68" spans="1:12" x14ac:dyDescent="0.25">
      <c r="A68" s="111"/>
      <c r="B68" s="82"/>
      <c r="C68" s="66"/>
      <c r="D68" s="66"/>
      <c r="E68" s="69"/>
      <c r="F68" s="72"/>
      <c r="G68" s="156"/>
      <c r="H68" s="61">
        <v>0</v>
      </c>
      <c r="I68" s="61">
        <v>258.89999999999998</v>
      </c>
      <c r="J68" s="61">
        <v>0</v>
      </c>
      <c r="K68" s="26">
        <v>0</v>
      </c>
      <c r="L68" s="8">
        <v>0</v>
      </c>
    </row>
    <row r="69" spans="1:12" x14ac:dyDescent="0.25">
      <c r="A69" s="112"/>
      <c r="B69" s="82"/>
      <c r="C69" s="67"/>
      <c r="D69" s="67"/>
      <c r="E69" s="70"/>
      <c r="F69" s="73"/>
      <c r="G69" s="157"/>
      <c r="H69" s="61">
        <v>0</v>
      </c>
      <c r="I69" s="61">
        <v>0</v>
      </c>
      <c r="J69" s="61">
        <v>0</v>
      </c>
      <c r="K69" s="26">
        <v>0</v>
      </c>
      <c r="L69" s="8">
        <v>0</v>
      </c>
    </row>
    <row r="70" spans="1:12" x14ac:dyDescent="0.25">
      <c r="A70" s="74" t="s">
        <v>11</v>
      </c>
      <c r="B70" s="82" t="s">
        <v>165</v>
      </c>
      <c r="C70" s="82" t="s">
        <v>88</v>
      </c>
      <c r="D70" s="82" t="s">
        <v>94</v>
      </c>
      <c r="E70" s="71" t="s">
        <v>68</v>
      </c>
      <c r="F70" s="71" t="s">
        <v>131</v>
      </c>
      <c r="G70" s="79">
        <f>H70+I70+J70+K70+H71+I71+J71+K71+H72+I72+J72+K72+H73+I73+J73+K73+L70+L71+L72+L73</f>
        <v>359.35699999999997</v>
      </c>
      <c r="H70" s="8">
        <v>0</v>
      </c>
      <c r="I70" s="8">
        <v>0</v>
      </c>
      <c r="J70" s="8">
        <v>0</v>
      </c>
      <c r="K70" s="13">
        <v>0</v>
      </c>
      <c r="L70" s="8">
        <v>0</v>
      </c>
    </row>
    <row r="71" spans="1:12" x14ac:dyDescent="0.25">
      <c r="A71" s="74"/>
      <c r="B71" s="82"/>
      <c r="C71" s="82"/>
      <c r="D71" s="82"/>
      <c r="E71" s="72"/>
      <c r="F71" s="72"/>
      <c r="G71" s="80"/>
      <c r="H71" s="8">
        <v>0</v>
      </c>
      <c r="I71" s="8">
        <v>0</v>
      </c>
      <c r="J71" s="8">
        <v>0</v>
      </c>
      <c r="K71" s="13">
        <v>0</v>
      </c>
      <c r="L71" s="8">
        <v>0</v>
      </c>
    </row>
    <row r="72" spans="1:12" ht="12.75" customHeight="1" x14ac:dyDescent="0.25">
      <c r="A72" s="74"/>
      <c r="B72" s="82"/>
      <c r="C72" s="82"/>
      <c r="D72" s="82"/>
      <c r="E72" s="69"/>
      <c r="F72" s="72"/>
      <c r="G72" s="80"/>
      <c r="H72" s="8">
        <f>200-19.5-50.531</f>
        <v>129.96899999999999</v>
      </c>
      <c r="I72" s="8">
        <f>272.4-43.012</f>
        <v>229.38799999999998</v>
      </c>
      <c r="J72" s="8">
        <v>0</v>
      </c>
      <c r="K72" s="13">
        <v>0</v>
      </c>
      <c r="L72" s="8">
        <v>0</v>
      </c>
    </row>
    <row r="73" spans="1:12" ht="17.25" customHeight="1" x14ac:dyDescent="0.25">
      <c r="A73" s="74"/>
      <c r="B73" s="82"/>
      <c r="C73" s="82"/>
      <c r="D73" s="82"/>
      <c r="E73" s="73"/>
      <c r="F73" s="73"/>
      <c r="G73" s="81"/>
      <c r="H73" s="8">
        <v>0</v>
      </c>
      <c r="I73" s="8">
        <v>0</v>
      </c>
      <c r="J73" s="8">
        <v>0</v>
      </c>
      <c r="K73" s="13">
        <v>0</v>
      </c>
      <c r="L73" s="8">
        <v>0</v>
      </c>
    </row>
    <row r="74" spans="1:12" x14ac:dyDescent="0.25">
      <c r="A74" s="74" t="s">
        <v>12</v>
      </c>
      <c r="B74" s="82" t="s">
        <v>104</v>
      </c>
      <c r="C74" s="78" t="s">
        <v>103</v>
      </c>
      <c r="D74" s="78" t="s">
        <v>89</v>
      </c>
      <c r="E74" s="82" t="s">
        <v>40</v>
      </c>
      <c r="F74" s="71" t="s">
        <v>132</v>
      </c>
      <c r="G74" s="83">
        <f>SUM(H74:L77)</f>
        <v>900</v>
      </c>
      <c r="H74" s="8">
        <v>0</v>
      </c>
      <c r="I74" s="8"/>
      <c r="J74" s="8">
        <v>0</v>
      </c>
      <c r="K74" s="8">
        <v>0</v>
      </c>
      <c r="L74" s="8">
        <v>0</v>
      </c>
    </row>
    <row r="75" spans="1:12" x14ac:dyDescent="0.25">
      <c r="A75" s="74"/>
      <c r="B75" s="82"/>
      <c r="C75" s="78"/>
      <c r="D75" s="78"/>
      <c r="E75" s="82"/>
      <c r="F75" s="72"/>
      <c r="G75" s="83"/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74"/>
      <c r="B76" s="82"/>
      <c r="C76" s="78"/>
      <c r="D76" s="78"/>
      <c r="E76" s="78"/>
      <c r="F76" s="72"/>
      <c r="G76" s="83"/>
      <c r="H76" s="8">
        <v>900</v>
      </c>
      <c r="I76" s="8">
        <v>0</v>
      </c>
      <c r="J76" s="8">
        <v>0</v>
      </c>
      <c r="K76" s="8">
        <v>0</v>
      </c>
      <c r="L76" s="8">
        <v>0</v>
      </c>
    </row>
    <row r="77" spans="1:12" ht="27" customHeight="1" x14ac:dyDescent="0.25">
      <c r="A77" s="74"/>
      <c r="B77" s="82"/>
      <c r="C77" s="78"/>
      <c r="D77" s="78"/>
      <c r="E77" s="78"/>
      <c r="F77" s="72"/>
      <c r="G77" s="83"/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ht="15" hidden="1" customHeight="1" x14ac:dyDescent="0.25">
      <c r="A78" s="74"/>
      <c r="B78" s="82"/>
      <c r="C78" s="78"/>
      <c r="D78" s="78"/>
      <c r="E78" s="78"/>
      <c r="F78" s="73"/>
      <c r="G78" s="83"/>
      <c r="H78" s="8">
        <v>0</v>
      </c>
      <c r="I78" s="8">
        <v>0</v>
      </c>
      <c r="J78" s="8"/>
      <c r="K78" s="8"/>
      <c r="L78" s="8">
        <v>0</v>
      </c>
    </row>
    <row r="79" spans="1:12" x14ac:dyDescent="0.25">
      <c r="A79" s="74" t="s">
        <v>13</v>
      </c>
      <c r="B79" s="68" t="s">
        <v>105</v>
      </c>
      <c r="C79" s="82" t="s">
        <v>88</v>
      </c>
      <c r="D79" s="82" t="s">
        <v>89</v>
      </c>
      <c r="E79" s="71" t="s">
        <v>68</v>
      </c>
      <c r="F79" s="71" t="s">
        <v>133</v>
      </c>
      <c r="G79" s="79">
        <f>H79+I79+J79+K79+H80+I80+J80+K80+H81+I81+J81+K81+H82+I82+J82+K82+L79+L80+L81+L82</f>
        <v>236</v>
      </c>
      <c r="H79" s="8">
        <v>0</v>
      </c>
      <c r="I79" s="8">
        <v>0</v>
      </c>
      <c r="J79" s="8">
        <v>0</v>
      </c>
      <c r="K79" s="13">
        <v>0</v>
      </c>
      <c r="L79" s="8">
        <v>0</v>
      </c>
    </row>
    <row r="80" spans="1:12" x14ac:dyDescent="0.25">
      <c r="A80" s="74"/>
      <c r="B80" s="69"/>
      <c r="C80" s="82"/>
      <c r="D80" s="82"/>
      <c r="E80" s="72"/>
      <c r="F80" s="72"/>
      <c r="G80" s="80"/>
      <c r="H80" s="8">
        <v>0</v>
      </c>
      <c r="I80" s="8">
        <v>0</v>
      </c>
      <c r="J80" s="8">
        <v>0</v>
      </c>
      <c r="K80" s="13">
        <v>0</v>
      </c>
      <c r="L80" s="8">
        <v>0</v>
      </c>
    </row>
    <row r="81" spans="1:14" ht="15.75" customHeight="1" x14ac:dyDescent="0.25">
      <c r="A81" s="74"/>
      <c r="B81" s="69"/>
      <c r="C81" s="82"/>
      <c r="D81" s="82"/>
      <c r="E81" s="69"/>
      <c r="F81" s="72"/>
      <c r="G81" s="80"/>
      <c r="H81" s="8">
        <v>36</v>
      </c>
      <c r="I81" s="8">
        <v>30</v>
      </c>
      <c r="J81" s="8">
        <v>110</v>
      </c>
      <c r="K81" s="13">
        <v>30</v>
      </c>
      <c r="L81" s="8">
        <v>30</v>
      </c>
    </row>
    <row r="82" spans="1:14" ht="14.25" customHeight="1" x14ac:dyDescent="0.25">
      <c r="A82" s="74"/>
      <c r="B82" s="70"/>
      <c r="C82" s="82"/>
      <c r="D82" s="82"/>
      <c r="E82" s="73"/>
      <c r="F82" s="73"/>
      <c r="G82" s="81"/>
      <c r="H82" s="8">
        <v>0</v>
      </c>
      <c r="I82" s="8">
        <v>0</v>
      </c>
      <c r="J82" s="8">
        <v>0</v>
      </c>
      <c r="K82" s="13">
        <v>0</v>
      </c>
      <c r="L82" s="8">
        <v>0</v>
      </c>
      <c r="N82" s="3"/>
    </row>
    <row r="83" spans="1:14" ht="15" customHeight="1" x14ac:dyDescent="0.25">
      <c r="A83" s="74" t="s">
        <v>14</v>
      </c>
      <c r="B83" s="82" t="s">
        <v>143</v>
      </c>
      <c r="C83" s="78" t="s">
        <v>88</v>
      </c>
      <c r="D83" s="82" t="s">
        <v>94</v>
      </c>
      <c r="E83" s="83" t="s">
        <v>68</v>
      </c>
      <c r="F83" s="71"/>
      <c r="G83" s="109">
        <f>H83+I83+J83+K83+H84+I84+J84+K84+H85+I85+J85+K85+H86+I86+J86+K86+L83+L84+L85+L86</f>
        <v>1694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4" x14ac:dyDescent="0.25">
      <c r="A84" s="74"/>
      <c r="B84" s="82"/>
      <c r="C84" s="78"/>
      <c r="D84" s="82"/>
      <c r="E84" s="83"/>
      <c r="F84" s="72"/>
      <c r="G84" s="109"/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4" x14ac:dyDescent="0.25">
      <c r="A85" s="74"/>
      <c r="B85" s="82"/>
      <c r="C85" s="78"/>
      <c r="D85" s="82"/>
      <c r="E85" s="82"/>
      <c r="F85" s="72"/>
      <c r="G85" s="109"/>
      <c r="H85" s="8">
        <f>H89+H93</f>
        <v>135.19999999999999</v>
      </c>
      <c r="I85" s="8">
        <f>I89+I93</f>
        <v>497.1</v>
      </c>
      <c r="J85" s="8">
        <f>J89+J93</f>
        <v>1061.7</v>
      </c>
      <c r="K85" s="8">
        <f>K89+K93</f>
        <v>0</v>
      </c>
      <c r="L85" s="8">
        <f>L89+L93</f>
        <v>0</v>
      </c>
    </row>
    <row r="86" spans="1:14" x14ac:dyDescent="0.25">
      <c r="A86" s="74"/>
      <c r="B86" s="82"/>
      <c r="C86" s="78"/>
      <c r="D86" s="82"/>
      <c r="E86" s="83"/>
      <c r="F86" s="73"/>
      <c r="G86" s="109"/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4" ht="25.5" customHeight="1" x14ac:dyDescent="0.25">
      <c r="A87" s="74" t="s">
        <v>235</v>
      </c>
      <c r="B87" s="82" t="s">
        <v>285</v>
      </c>
      <c r="C87" s="78" t="s">
        <v>88</v>
      </c>
      <c r="D87" s="68" t="s">
        <v>94</v>
      </c>
      <c r="E87" s="83" t="s">
        <v>68</v>
      </c>
      <c r="F87" s="71" t="s">
        <v>134</v>
      </c>
      <c r="G87" s="79">
        <f>SUM(H87:L90)</f>
        <v>1694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4" ht="29.25" customHeight="1" x14ac:dyDescent="0.25">
      <c r="A88" s="74"/>
      <c r="B88" s="82"/>
      <c r="C88" s="78"/>
      <c r="D88" s="69"/>
      <c r="E88" s="83"/>
      <c r="F88" s="72"/>
      <c r="G88" s="80"/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4" ht="25.5" customHeight="1" x14ac:dyDescent="0.25">
      <c r="A89" s="74"/>
      <c r="B89" s="82"/>
      <c r="C89" s="78"/>
      <c r="D89" s="69"/>
      <c r="E89" s="82"/>
      <c r="F89" s="72"/>
      <c r="G89" s="80"/>
      <c r="H89" s="8">
        <f>115.7+19.5</f>
        <v>135.19999999999999</v>
      </c>
      <c r="I89" s="8">
        <f>200+171.8+54+71.3</f>
        <v>497.1</v>
      </c>
      <c r="J89" s="8">
        <v>1061.7</v>
      </c>
      <c r="K89" s="8">
        <v>0</v>
      </c>
      <c r="L89" s="8">
        <v>0</v>
      </c>
    </row>
    <row r="90" spans="1:14" ht="24" customHeight="1" x14ac:dyDescent="0.25">
      <c r="A90" s="74"/>
      <c r="B90" s="82"/>
      <c r="C90" s="78"/>
      <c r="D90" s="70"/>
      <c r="E90" s="83"/>
      <c r="F90" s="73"/>
      <c r="G90" s="81"/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4" hidden="1" x14ac:dyDescent="0.25">
      <c r="A91" s="110" t="s">
        <v>106</v>
      </c>
      <c r="B91" s="143" t="s">
        <v>96</v>
      </c>
      <c r="C91" s="78" t="s">
        <v>88</v>
      </c>
      <c r="D91" s="78" t="s">
        <v>89</v>
      </c>
      <c r="E91" s="83" t="s">
        <v>68</v>
      </c>
      <c r="F91" s="71"/>
      <c r="G91" s="79">
        <f>SUM(H91:L94)</f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4" hidden="1" x14ac:dyDescent="0.25">
      <c r="A92" s="111"/>
      <c r="B92" s="144"/>
      <c r="C92" s="78"/>
      <c r="D92" s="78"/>
      <c r="E92" s="83"/>
      <c r="F92" s="72"/>
      <c r="G92" s="80"/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4" hidden="1" x14ac:dyDescent="0.25">
      <c r="A93" s="111"/>
      <c r="B93" s="144"/>
      <c r="C93" s="78"/>
      <c r="D93" s="78"/>
      <c r="E93" s="82"/>
      <c r="F93" s="72"/>
      <c r="G93" s="80"/>
      <c r="H93" s="8">
        <v>0</v>
      </c>
      <c r="I93" s="8">
        <v>0</v>
      </c>
      <c r="J93" s="8">
        <v>0</v>
      </c>
      <c r="K93" s="8">
        <v>0</v>
      </c>
      <c r="L93" s="8">
        <f>100-100</f>
        <v>0</v>
      </c>
    </row>
    <row r="94" spans="1:14" hidden="1" x14ac:dyDescent="0.25">
      <c r="A94" s="112"/>
      <c r="B94" s="145"/>
      <c r="C94" s="78"/>
      <c r="D94" s="78"/>
      <c r="E94" s="83"/>
      <c r="F94" s="73"/>
      <c r="G94" s="81"/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4" hidden="1" x14ac:dyDescent="0.25">
      <c r="A95" s="110" t="s">
        <v>14</v>
      </c>
      <c r="B95" s="192" t="s">
        <v>152</v>
      </c>
      <c r="C95" s="78" t="s">
        <v>88</v>
      </c>
      <c r="D95" s="82" t="s">
        <v>144</v>
      </c>
      <c r="E95" s="71" t="s">
        <v>68</v>
      </c>
      <c r="F95" s="152"/>
      <c r="G95" s="79">
        <f>H95+I95+J95+K95+H96+I96+J96+K96+H97+I97+J97+K97+H98+I98+J98+K98+L95+L96+L97+L98</f>
        <v>0</v>
      </c>
      <c r="H95" s="8">
        <v>0</v>
      </c>
      <c r="I95" s="8">
        <v>0</v>
      </c>
      <c r="J95" s="8">
        <v>0</v>
      </c>
      <c r="K95" s="13">
        <v>0</v>
      </c>
      <c r="L95" s="8">
        <v>0</v>
      </c>
    </row>
    <row r="96" spans="1:14" hidden="1" x14ac:dyDescent="0.25">
      <c r="A96" s="111"/>
      <c r="B96" s="192"/>
      <c r="C96" s="78"/>
      <c r="D96" s="82"/>
      <c r="E96" s="72"/>
      <c r="F96" s="153"/>
      <c r="G96" s="80"/>
      <c r="H96" s="8">
        <v>0</v>
      </c>
      <c r="I96" s="8">
        <v>0</v>
      </c>
      <c r="J96" s="8">
        <v>0</v>
      </c>
      <c r="K96" s="13">
        <v>0</v>
      </c>
      <c r="L96" s="8">
        <v>0</v>
      </c>
    </row>
    <row r="97" spans="1:12" hidden="1" x14ac:dyDescent="0.25">
      <c r="A97" s="111"/>
      <c r="B97" s="192"/>
      <c r="C97" s="78"/>
      <c r="D97" s="82"/>
      <c r="E97" s="69"/>
      <c r="F97" s="153"/>
      <c r="G97" s="80"/>
      <c r="H97" s="8">
        <v>0</v>
      </c>
      <c r="I97" s="8">
        <v>0</v>
      </c>
      <c r="J97" s="8">
        <v>0</v>
      </c>
      <c r="K97" s="8">
        <f>K105+K109+K113</f>
        <v>0</v>
      </c>
      <c r="L97" s="8">
        <f>L105+L109+L113</f>
        <v>0</v>
      </c>
    </row>
    <row r="98" spans="1:12" ht="1.5" customHeight="1" x14ac:dyDescent="0.25">
      <c r="A98" s="112"/>
      <c r="B98" s="192"/>
      <c r="C98" s="78"/>
      <c r="D98" s="82"/>
      <c r="E98" s="73"/>
      <c r="F98" s="154"/>
      <c r="G98" s="81"/>
      <c r="H98" s="8">
        <v>0</v>
      </c>
      <c r="I98" s="8">
        <v>0</v>
      </c>
      <c r="J98" s="8">
        <v>0</v>
      </c>
      <c r="K98" s="13">
        <v>0</v>
      </c>
      <c r="L98" s="8">
        <v>0</v>
      </c>
    </row>
    <row r="99" spans="1:12" x14ac:dyDescent="0.25">
      <c r="A99" s="110" t="s">
        <v>15</v>
      </c>
      <c r="B99" s="194" t="s">
        <v>221</v>
      </c>
      <c r="C99" s="68">
        <v>2021</v>
      </c>
      <c r="D99" s="82" t="s">
        <v>94</v>
      </c>
      <c r="E99" s="71" t="s">
        <v>75</v>
      </c>
      <c r="F99" s="71" t="s">
        <v>134</v>
      </c>
      <c r="G99" s="79">
        <f>SUM(H99:L102)</f>
        <v>0</v>
      </c>
      <c r="H99" s="8">
        <v>0</v>
      </c>
      <c r="I99" s="8">
        <v>0</v>
      </c>
      <c r="J99" s="8">
        <v>0</v>
      </c>
      <c r="K99" s="13">
        <v>0</v>
      </c>
      <c r="L99" s="8">
        <v>0</v>
      </c>
    </row>
    <row r="100" spans="1:12" x14ac:dyDescent="0.25">
      <c r="A100" s="111"/>
      <c r="B100" s="195"/>
      <c r="C100" s="69"/>
      <c r="D100" s="82"/>
      <c r="E100" s="72"/>
      <c r="F100" s="72"/>
      <c r="G100" s="80"/>
      <c r="H100" s="8">
        <v>0</v>
      </c>
      <c r="I100" s="8">
        <v>0</v>
      </c>
      <c r="J100" s="8">
        <v>0</v>
      </c>
      <c r="K100" s="13">
        <v>0</v>
      </c>
      <c r="L100" s="8">
        <v>0</v>
      </c>
    </row>
    <row r="101" spans="1:12" x14ac:dyDescent="0.25">
      <c r="A101" s="111"/>
      <c r="B101" s="195"/>
      <c r="C101" s="69"/>
      <c r="D101" s="82"/>
      <c r="E101" s="72"/>
      <c r="F101" s="72"/>
      <c r="G101" s="80"/>
      <c r="H101" s="8">
        <v>0</v>
      </c>
      <c r="I101" s="8">
        <f>91.4-91.4</f>
        <v>0</v>
      </c>
      <c r="J101" s="8">
        <v>0</v>
      </c>
      <c r="K101" s="13">
        <v>0</v>
      </c>
      <c r="L101" s="8">
        <v>0</v>
      </c>
    </row>
    <row r="102" spans="1:12" x14ac:dyDescent="0.25">
      <c r="A102" s="112"/>
      <c r="B102" s="196"/>
      <c r="C102" s="70"/>
      <c r="D102" s="82"/>
      <c r="E102" s="73"/>
      <c r="F102" s="73"/>
      <c r="G102" s="81"/>
      <c r="H102" s="8">
        <v>0</v>
      </c>
      <c r="I102" s="8">
        <v>0</v>
      </c>
      <c r="J102" s="8">
        <v>0</v>
      </c>
      <c r="K102" s="13">
        <v>0</v>
      </c>
      <c r="L102" s="8">
        <v>0</v>
      </c>
    </row>
    <row r="103" spans="1:12" x14ac:dyDescent="0.25">
      <c r="A103" s="110" t="s">
        <v>16</v>
      </c>
      <c r="B103" s="194" t="s">
        <v>187</v>
      </c>
      <c r="C103" s="68">
        <v>2021</v>
      </c>
      <c r="D103" s="82" t="s">
        <v>94</v>
      </c>
      <c r="E103" s="71" t="s">
        <v>75</v>
      </c>
      <c r="F103" s="71" t="s">
        <v>134</v>
      </c>
      <c r="G103" s="79">
        <f>SUM(H103:L106)</f>
        <v>134.41200000000001</v>
      </c>
      <c r="H103" s="8">
        <v>0</v>
      </c>
      <c r="I103" s="8">
        <v>0</v>
      </c>
      <c r="J103" s="8">
        <v>0</v>
      </c>
      <c r="K103" s="13">
        <v>0</v>
      </c>
      <c r="L103" s="8">
        <v>0</v>
      </c>
    </row>
    <row r="104" spans="1:12" x14ac:dyDescent="0.25">
      <c r="A104" s="111"/>
      <c r="B104" s="195"/>
      <c r="C104" s="69"/>
      <c r="D104" s="82"/>
      <c r="E104" s="72"/>
      <c r="F104" s="72"/>
      <c r="G104" s="80"/>
      <c r="H104" s="8">
        <v>0</v>
      </c>
      <c r="I104" s="8">
        <v>0</v>
      </c>
      <c r="J104" s="8">
        <v>0</v>
      </c>
      <c r="K104" s="13">
        <v>0</v>
      </c>
      <c r="L104" s="8">
        <v>0</v>
      </c>
    </row>
    <row r="105" spans="1:12" x14ac:dyDescent="0.25">
      <c r="A105" s="111"/>
      <c r="B105" s="195"/>
      <c r="C105" s="69"/>
      <c r="D105" s="82"/>
      <c r="E105" s="72"/>
      <c r="F105" s="72"/>
      <c r="G105" s="80"/>
      <c r="H105" s="8">
        <v>0</v>
      </c>
      <c r="I105" s="8">
        <f>134.412</f>
        <v>134.41200000000001</v>
      </c>
      <c r="J105" s="8">
        <v>0</v>
      </c>
      <c r="K105" s="13">
        <v>0</v>
      </c>
      <c r="L105" s="8">
        <v>0</v>
      </c>
    </row>
    <row r="106" spans="1:12" x14ac:dyDescent="0.25">
      <c r="A106" s="112"/>
      <c r="B106" s="196"/>
      <c r="C106" s="70"/>
      <c r="D106" s="82"/>
      <c r="E106" s="73"/>
      <c r="F106" s="73"/>
      <c r="G106" s="81"/>
      <c r="H106" s="8">
        <v>0</v>
      </c>
      <c r="I106" s="8">
        <v>0</v>
      </c>
      <c r="J106" s="8">
        <v>0</v>
      </c>
      <c r="K106" s="13">
        <v>0</v>
      </c>
      <c r="L106" s="8">
        <v>0</v>
      </c>
    </row>
    <row r="107" spans="1:12" hidden="1" x14ac:dyDescent="0.25">
      <c r="A107" s="110" t="s">
        <v>175</v>
      </c>
      <c r="B107" s="189" t="s">
        <v>146</v>
      </c>
      <c r="C107" s="65">
        <v>2020</v>
      </c>
      <c r="D107" s="82" t="s">
        <v>94</v>
      </c>
      <c r="E107" s="71" t="s">
        <v>75</v>
      </c>
      <c r="F107" s="71" t="s">
        <v>134</v>
      </c>
      <c r="G107" s="79">
        <f>SUM(H107:L110)</f>
        <v>0</v>
      </c>
      <c r="H107" s="8">
        <v>0</v>
      </c>
      <c r="I107" s="8">
        <v>0</v>
      </c>
      <c r="J107" s="8">
        <v>0</v>
      </c>
      <c r="K107" s="13">
        <v>0</v>
      </c>
      <c r="L107" s="8">
        <v>0</v>
      </c>
    </row>
    <row r="108" spans="1:12" hidden="1" x14ac:dyDescent="0.25">
      <c r="A108" s="111"/>
      <c r="B108" s="190"/>
      <c r="C108" s="66"/>
      <c r="D108" s="82"/>
      <c r="E108" s="72"/>
      <c r="F108" s="72"/>
      <c r="G108" s="80"/>
      <c r="H108" s="8">
        <v>0</v>
      </c>
      <c r="I108" s="8">
        <v>0</v>
      </c>
      <c r="J108" s="8">
        <v>0</v>
      </c>
      <c r="K108" s="13">
        <v>0</v>
      </c>
      <c r="L108" s="8">
        <v>0</v>
      </c>
    </row>
    <row r="109" spans="1:12" hidden="1" x14ac:dyDescent="0.25">
      <c r="A109" s="111"/>
      <c r="B109" s="190"/>
      <c r="C109" s="66"/>
      <c r="D109" s="82"/>
      <c r="E109" s="72"/>
      <c r="F109" s="72"/>
      <c r="G109" s="80"/>
      <c r="H109" s="8">
        <v>0</v>
      </c>
      <c r="I109" s="8">
        <v>0</v>
      </c>
      <c r="J109" s="8">
        <v>0</v>
      </c>
      <c r="K109" s="13">
        <v>0</v>
      </c>
      <c r="L109" s="8">
        <v>0</v>
      </c>
    </row>
    <row r="110" spans="1:12" ht="23.25" hidden="1" customHeight="1" x14ac:dyDescent="0.25">
      <c r="A110" s="111"/>
      <c r="B110" s="191"/>
      <c r="C110" s="67"/>
      <c r="D110" s="82"/>
      <c r="E110" s="73"/>
      <c r="F110" s="73"/>
      <c r="G110" s="81"/>
      <c r="H110" s="8">
        <v>0</v>
      </c>
      <c r="I110" s="8">
        <v>0</v>
      </c>
      <c r="J110" s="8">
        <v>0</v>
      </c>
      <c r="K110" s="13">
        <v>0</v>
      </c>
      <c r="L110" s="8">
        <v>0</v>
      </c>
    </row>
    <row r="111" spans="1:12" x14ac:dyDescent="0.25">
      <c r="A111" s="110" t="s">
        <v>17</v>
      </c>
      <c r="B111" s="194" t="s">
        <v>147</v>
      </c>
      <c r="C111" s="78" t="s">
        <v>103</v>
      </c>
      <c r="D111" s="65" t="s">
        <v>80</v>
      </c>
      <c r="E111" s="68" t="s">
        <v>271</v>
      </c>
      <c r="F111" s="71" t="s">
        <v>134</v>
      </c>
      <c r="G111" s="79">
        <f>H111+I111+J111+K111+H112+I112+J112+K112+H113+I113+J113+K113+H114+I114+J114+K114+L111+L112+L113+L114</f>
        <v>378.7</v>
      </c>
      <c r="H111" s="9">
        <v>0</v>
      </c>
      <c r="I111" s="9">
        <v>0</v>
      </c>
      <c r="J111" s="9">
        <v>0</v>
      </c>
      <c r="K111" s="26">
        <v>0</v>
      </c>
      <c r="L111" s="8">
        <v>0</v>
      </c>
    </row>
    <row r="112" spans="1:12" x14ac:dyDescent="0.25">
      <c r="A112" s="111"/>
      <c r="B112" s="195"/>
      <c r="C112" s="78"/>
      <c r="D112" s="66"/>
      <c r="E112" s="69"/>
      <c r="F112" s="72"/>
      <c r="G112" s="80"/>
      <c r="H112" s="9">
        <v>0</v>
      </c>
      <c r="I112" s="9">
        <v>0</v>
      </c>
      <c r="J112" s="9">
        <v>0</v>
      </c>
      <c r="K112" s="26">
        <v>0</v>
      </c>
      <c r="L112" s="8">
        <v>0</v>
      </c>
    </row>
    <row r="113" spans="1:12" x14ac:dyDescent="0.25">
      <c r="A113" s="111"/>
      <c r="B113" s="195"/>
      <c r="C113" s="78"/>
      <c r="D113" s="66"/>
      <c r="E113" s="69"/>
      <c r="F113" s="72"/>
      <c r="G113" s="80"/>
      <c r="H113" s="9">
        <v>200</v>
      </c>
      <c r="I113" s="9">
        <f>200+50-71.3</f>
        <v>178.7</v>
      </c>
      <c r="J113" s="9">
        <f>130-130</f>
        <v>0</v>
      </c>
      <c r="K113" s="26">
        <v>0</v>
      </c>
      <c r="L113" s="8">
        <v>0</v>
      </c>
    </row>
    <row r="114" spans="1:12" x14ac:dyDescent="0.25">
      <c r="A114" s="112"/>
      <c r="B114" s="196"/>
      <c r="C114" s="78"/>
      <c r="D114" s="67"/>
      <c r="E114" s="70"/>
      <c r="F114" s="73"/>
      <c r="G114" s="81"/>
      <c r="H114" s="9">
        <v>0</v>
      </c>
      <c r="I114" s="9">
        <v>0</v>
      </c>
      <c r="J114" s="9">
        <v>0</v>
      </c>
      <c r="K114" s="26">
        <v>0</v>
      </c>
      <c r="L114" s="8">
        <v>0</v>
      </c>
    </row>
    <row r="115" spans="1:12" ht="15" customHeight="1" x14ac:dyDescent="0.25">
      <c r="A115" s="110" t="s">
        <v>18</v>
      </c>
      <c r="B115" s="194" t="s">
        <v>268</v>
      </c>
      <c r="C115" s="78">
        <v>2022</v>
      </c>
      <c r="D115" s="65" t="s">
        <v>269</v>
      </c>
      <c r="E115" s="68" t="s">
        <v>270</v>
      </c>
      <c r="F115" s="71" t="s">
        <v>134</v>
      </c>
      <c r="G115" s="79">
        <f>H115+I115+J115+K115+H116+I116+J116+K116+H117+I117+J117+K117+H118+I118+J118+K118+L115+L116+L117+L118</f>
        <v>130</v>
      </c>
      <c r="H115" s="9">
        <v>0</v>
      </c>
      <c r="I115" s="9">
        <v>0</v>
      </c>
      <c r="J115" s="9">
        <v>0</v>
      </c>
      <c r="K115" s="26">
        <v>0</v>
      </c>
      <c r="L115" s="8">
        <v>0</v>
      </c>
    </row>
    <row r="116" spans="1:12" x14ac:dyDescent="0.25">
      <c r="A116" s="111"/>
      <c r="B116" s="195"/>
      <c r="C116" s="78"/>
      <c r="D116" s="66"/>
      <c r="E116" s="69"/>
      <c r="F116" s="72"/>
      <c r="G116" s="80"/>
      <c r="H116" s="9">
        <v>0</v>
      </c>
      <c r="I116" s="9">
        <v>0</v>
      </c>
      <c r="J116" s="9">
        <v>0</v>
      </c>
      <c r="K116" s="26">
        <v>0</v>
      </c>
      <c r="L116" s="8">
        <v>0</v>
      </c>
    </row>
    <row r="117" spans="1:12" x14ac:dyDescent="0.25">
      <c r="A117" s="111"/>
      <c r="B117" s="195"/>
      <c r="C117" s="78"/>
      <c r="D117" s="66"/>
      <c r="E117" s="69"/>
      <c r="F117" s="72"/>
      <c r="G117" s="80"/>
      <c r="H117" s="9">
        <v>0</v>
      </c>
      <c r="I117" s="9">
        <v>0</v>
      </c>
      <c r="J117" s="9">
        <f>130</f>
        <v>130</v>
      </c>
      <c r="K117" s="26">
        <v>0</v>
      </c>
      <c r="L117" s="8">
        <v>0</v>
      </c>
    </row>
    <row r="118" spans="1:12" ht="42" customHeight="1" x14ac:dyDescent="0.25">
      <c r="A118" s="112"/>
      <c r="B118" s="196"/>
      <c r="C118" s="78"/>
      <c r="D118" s="67"/>
      <c r="E118" s="70"/>
      <c r="F118" s="73"/>
      <c r="G118" s="81"/>
      <c r="H118" s="9">
        <v>0</v>
      </c>
      <c r="I118" s="9">
        <v>0</v>
      </c>
      <c r="J118" s="9">
        <v>0</v>
      </c>
      <c r="K118" s="26">
        <v>0</v>
      </c>
      <c r="L118" s="8">
        <v>0</v>
      </c>
    </row>
    <row r="119" spans="1:12" ht="15" customHeight="1" x14ac:dyDescent="0.25">
      <c r="A119" s="110" t="s">
        <v>113</v>
      </c>
      <c r="B119" s="146" t="s">
        <v>148</v>
      </c>
      <c r="C119" s="78" t="s">
        <v>88</v>
      </c>
      <c r="D119" s="68" t="s">
        <v>95</v>
      </c>
      <c r="E119" s="68" t="s">
        <v>129</v>
      </c>
      <c r="F119" s="71" t="s">
        <v>128</v>
      </c>
      <c r="G119" s="79">
        <f>SUM(H119:L122)</f>
        <v>1632.9</v>
      </c>
      <c r="H119" s="8">
        <v>0</v>
      </c>
      <c r="I119" s="8">
        <v>0</v>
      </c>
      <c r="J119" s="8">
        <v>0</v>
      </c>
      <c r="K119" s="13">
        <v>0</v>
      </c>
      <c r="L119" s="8">
        <v>0</v>
      </c>
    </row>
    <row r="120" spans="1:12" x14ac:dyDescent="0.25">
      <c r="A120" s="111"/>
      <c r="B120" s="147"/>
      <c r="C120" s="78"/>
      <c r="D120" s="69"/>
      <c r="E120" s="69"/>
      <c r="F120" s="72"/>
      <c r="G120" s="80"/>
      <c r="H120" s="8">
        <v>0</v>
      </c>
      <c r="I120" s="8">
        <v>0</v>
      </c>
      <c r="J120" s="8">
        <v>0</v>
      </c>
      <c r="K120" s="13">
        <v>0</v>
      </c>
      <c r="L120" s="8">
        <v>0</v>
      </c>
    </row>
    <row r="121" spans="1:12" x14ac:dyDescent="0.25">
      <c r="A121" s="111"/>
      <c r="B121" s="147"/>
      <c r="C121" s="78"/>
      <c r="D121" s="69"/>
      <c r="E121" s="69"/>
      <c r="F121" s="72"/>
      <c r="G121" s="80"/>
      <c r="H121" s="8">
        <f>1000+1200-567.1</f>
        <v>1632.9</v>
      </c>
      <c r="I121" s="8">
        <v>0</v>
      </c>
      <c r="J121" s="8">
        <v>0</v>
      </c>
      <c r="K121" s="13">
        <v>0</v>
      </c>
      <c r="L121" s="8">
        <v>0</v>
      </c>
    </row>
    <row r="122" spans="1:12" ht="34.5" customHeight="1" x14ac:dyDescent="0.25">
      <c r="A122" s="112"/>
      <c r="B122" s="148"/>
      <c r="C122" s="78"/>
      <c r="D122" s="70"/>
      <c r="E122" s="70"/>
      <c r="F122" s="73"/>
      <c r="G122" s="81"/>
      <c r="H122" s="8">
        <v>0</v>
      </c>
      <c r="I122" s="8">
        <v>0</v>
      </c>
      <c r="J122" s="8">
        <v>0</v>
      </c>
      <c r="K122" s="13">
        <v>0</v>
      </c>
      <c r="L122" s="8">
        <v>0</v>
      </c>
    </row>
    <row r="123" spans="1:12" hidden="1" x14ac:dyDescent="0.25">
      <c r="A123" s="110" t="s">
        <v>17</v>
      </c>
      <c r="B123" s="172" t="s">
        <v>149</v>
      </c>
      <c r="C123" s="68">
        <v>2021</v>
      </c>
      <c r="D123" s="68" t="s">
        <v>95</v>
      </c>
      <c r="E123" s="68" t="s">
        <v>127</v>
      </c>
      <c r="F123" s="71" t="s">
        <v>128</v>
      </c>
      <c r="G123" s="79">
        <f>SUM(H123:L126)</f>
        <v>0</v>
      </c>
      <c r="H123" s="8">
        <v>0</v>
      </c>
      <c r="I123" s="8">
        <v>0</v>
      </c>
      <c r="J123" s="8">
        <v>0</v>
      </c>
      <c r="K123" s="13">
        <v>0</v>
      </c>
      <c r="L123" s="8">
        <v>0</v>
      </c>
    </row>
    <row r="124" spans="1:12" hidden="1" x14ac:dyDescent="0.25">
      <c r="A124" s="111"/>
      <c r="B124" s="173"/>
      <c r="C124" s="69"/>
      <c r="D124" s="69"/>
      <c r="E124" s="69"/>
      <c r="F124" s="72"/>
      <c r="G124" s="80"/>
      <c r="H124" s="8">
        <v>0</v>
      </c>
      <c r="I124" s="8">
        <v>0</v>
      </c>
      <c r="J124" s="8">
        <v>0</v>
      </c>
      <c r="K124" s="13">
        <v>0</v>
      </c>
      <c r="L124" s="8">
        <v>0</v>
      </c>
    </row>
    <row r="125" spans="1:12" hidden="1" x14ac:dyDescent="0.25">
      <c r="A125" s="111"/>
      <c r="B125" s="173"/>
      <c r="C125" s="69"/>
      <c r="D125" s="69"/>
      <c r="E125" s="69"/>
      <c r="F125" s="72"/>
      <c r="G125" s="80"/>
      <c r="H125" s="8">
        <v>0</v>
      </c>
      <c r="I125" s="8">
        <v>0</v>
      </c>
      <c r="J125" s="8">
        <v>0</v>
      </c>
      <c r="K125" s="13">
        <v>0</v>
      </c>
      <c r="L125" s="8">
        <v>0</v>
      </c>
    </row>
    <row r="126" spans="1:12" hidden="1" x14ac:dyDescent="0.25">
      <c r="A126" s="112"/>
      <c r="B126" s="174"/>
      <c r="C126" s="70"/>
      <c r="D126" s="70"/>
      <c r="E126" s="70"/>
      <c r="F126" s="73"/>
      <c r="G126" s="81"/>
      <c r="H126" s="8">
        <v>0</v>
      </c>
      <c r="I126" s="8">
        <v>0</v>
      </c>
      <c r="J126" s="8">
        <v>0</v>
      </c>
      <c r="K126" s="13">
        <v>0</v>
      </c>
      <c r="L126" s="8">
        <v>0</v>
      </c>
    </row>
    <row r="127" spans="1:12" hidden="1" x14ac:dyDescent="0.25">
      <c r="A127" s="110" t="s">
        <v>18</v>
      </c>
      <c r="B127" s="172" t="s">
        <v>150</v>
      </c>
      <c r="C127" s="68">
        <v>2021</v>
      </c>
      <c r="D127" s="68" t="s">
        <v>95</v>
      </c>
      <c r="E127" s="68" t="s">
        <v>127</v>
      </c>
      <c r="F127" s="71" t="s">
        <v>128</v>
      </c>
      <c r="G127" s="79">
        <f>SUM(H127:L130)</f>
        <v>0</v>
      </c>
      <c r="H127" s="8">
        <v>0</v>
      </c>
      <c r="I127" s="8">
        <v>0</v>
      </c>
      <c r="J127" s="8">
        <v>0</v>
      </c>
      <c r="K127" s="13">
        <v>0</v>
      </c>
      <c r="L127" s="8">
        <v>0</v>
      </c>
    </row>
    <row r="128" spans="1:12" hidden="1" x14ac:dyDescent="0.25">
      <c r="A128" s="111"/>
      <c r="B128" s="173"/>
      <c r="C128" s="69"/>
      <c r="D128" s="69"/>
      <c r="E128" s="69"/>
      <c r="F128" s="72"/>
      <c r="G128" s="80"/>
      <c r="H128" s="8">
        <v>0</v>
      </c>
      <c r="I128" s="8">
        <v>0</v>
      </c>
      <c r="J128" s="8">
        <v>0</v>
      </c>
      <c r="K128" s="13">
        <v>0</v>
      </c>
      <c r="L128" s="8">
        <v>0</v>
      </c>
    </row>
    <row r="129" spans="1:12" hidden="1" x14ac:dyDescent="0.25">
      <c r="A129" s="111"/>
      <c r="B129" s="173"/>
      <c r="C129" s="69"/>
      <c r="D129" s="69"/>
      <c r="E129" s="69"/>
      <c r="F129" s="72"/>
      <c r="G129" s="80"/>
      <c r="H129" s="8">
        <v>0</v>
      </c>
      <c r="I129" s="8">
        <v>0</v>
      </c>
      <c r="J129" s="8">
        <v>0</v>
      </c>
      <c r="K129" s="13">
        <v>0</v>
      </c>
      <c r="L129" s="8">
        <v>0</v>
      </c>
    </row>
    <row r="130" spans="1:12" hidden="1" x14ac:dyDescent="0.25">
      <c r="A130" s="112"/>
      <c r="B130" s="174"/>
      <c r="C130" s="70"/>
      <c r="D130" s="70"/>
      <c r="E130" s="70"/>
      <c r="F130" s="73"/>
      <c r="G130" s="81"/>
      <c r="H130" s="8">
        <v>0</v>
      </c>
      <c r="I130" s="8">
        <v>0</v>
      </c>
      <c r="J130" s="8">
        <v>0</v>
      </c>
      <c r="K130" s="13">
        <v>0</v>
      </c>
      <c r="L130" s="8">
        <v>0</v>
      </c>
    </row>
    <row r="131" spans="1:12" ht="18" customHeight="1" x14ac:dyDescent="0.25">
      <c r="A131" s="110" t="s">
        <v>114</v>
      </c>
      <c r="B131" s="146" t="s">
        <v>155</v>
      </c>
      <c r="C131" s="78" t="s">
        <v>88</v>
      </c>
      <c r="D131" s="65" t="s">
        <v>89</v>
      </c>
      <c r="E131" s="83" t="s">
        <v>110</v>
      </c>
      <c r="F131" s="149" t="s">
        <v>126</v>
      </c>
      <c r="G131" s="79">
        <f>H131+I131+J131+K131+H132+I132+J132+K132+H133+I133+J133+K133+H134+I134+J134+K134+L131+L132+L133+L134</f>
        <v>0</v>
      </c>
      <c r="H131" s="9">
        <v>0</v>
      </c>
      <c r="I131" s="9">
        <v>0</v>
      </c>
      <c r="J131" s="9">
        <v>0</v>
      </c>
      <c r="K131" s="26">
        <v>0</v>
      </c>
      <c r="L131" s="8">
        <v>0</v>
      </c>
    </row>
    <row r="132" spans="1:12" ht="20.25" customHeight="1" x14ac:dyDescent="0.25">
      <c r="A132" s="111"/>
      <c r="B132" s="147"/>
      <c r="C132" s="78"/>
      <c r="D132" s="66"/>
      <c r="E132" s="83"/>
      <c r="F132" s="150"/>
      <c r="G132" s="80"/>
      <c r="H132" s="9">
        <v>0</v>
      </c>
      <c r="I132" s="9">
        <v>0</v>
      </c>
      <c r="J132" s="9">
        <v>0</v>
      </c>
      <c r="K132" s="26">
        <v>0</v>
      </c>
      <c r="L132" s="8">
        <v>0</v>
      </c>
    </row>
    <row r="133" spans="1:12" ht="19.5" customHeight="1" x14ac:dyDescent="0.25">
      <c r="A133" s="111"/>
      <c r="B133" s="147"/>
      <c r="C133" s="78"/>
      <c r="D133" s="66"/>
      <c r="E133" s="82"/>
      <c r="F133" s="150"/>
      <c r="G133" s="80"/>
      <c r="H133" s="9">
        <v>0</v>
      </c>
      <c r="I133" s="9">
        <v>0</v>
      </c>
      <c r="J133" s="9">
        <v>0</v>
      </c>
      <c r="K133" s="26">
        <v>0</v>
      </c>
      <c r="L133" s="8">
        <v>0</v>
      </c>
    </row>
    <row r="134" spans="1:12" ht="20.25" customHeight="1" x14ac:dyDescent="0.25">
      <c r="A134" s="112"/>
      <c r="B134" s="148"/>
      <c r="C134" s="78"/>
      <c r="D134" s="67"/>
      <c r="E134" s="83"/>
      <c r="F134" s="151"/>
      <c r="G134" s="81"/>
      <c r="H134" s="9">
        <v>0</v>
      </c>
      <c r="I134" s="9">
        <v>0</v>
      </c>
      <c r="J134" s="9">
        <v>0</v>
      </c>
      <c r="K134" s="26">
        <v>0</v>
      </c>
      <c r="L134" s="8"/>
    </row>
    <row r="135" spans="1:12" ht="15" hidden="1" customHeight="1" x14ac:dyDescent="0.25">
      <c r="A135" s="75" t="s">
        <v>114</v>
      </c>
      <c r="B135" s="82" t="s">
        <v>173</v>
      </c>
      <c r="C135" s="78" t="s">
        <v>88</v>
      </c>
      <c r="D135" s="78"/>
      <c r="E135" s="83"/>
      <c r="F135" s="71"/>
      <c r="G135" s="109">
        <f>H135+I135+J135+K135+H136+I136+J136+K136+H137+I137+J137+K137+H138+I138+J138+K138+L135+L136+L137+L138</f>
        <v>811.6</v>
      </c>
      <c r="H135" s="8">
        <v>0</v>
      </c>
      <c r="I135" s="8">
        <v>0</v>
      </c>
      <c r="J135" s="8">
        <v>0</v>
      </c>
      <c r="K135" s="8">
        <v>0</v>
      </c>
      <c r="L135" s="8">
        <v>0</v>
      </c>
    </row>
    <row r="136" spans="1:12" hidden="1" x14ac:dyDescent="0.25">
      <c r="A136" s="76"/>
      <c r="B136" s="82"/>
      <c r="C136" s="78"/>
      <c r="D136" s="78"/>
      <c r="E136" s="83"/>
      <c r="F136" s="72"/>
      <c r="G136" s="109"/>
      <c r="H136" s="8">
        <v>0</v>
      </c>
      <c r="I136" s="8">
        <v>0</v>
      </c>
      <c r="J136" s="8">
        <v>0</v>
      </c>
      <c r="K136" s="8">
        <v>0</v>
      </c>
      <c r="L136" s="8">
        <v>0</v>
      </c>
    </row>
    <row r="137" spans="1:12" hidden="1" x14ac:dyDescent="0.25">
      <c r="A137" s="76"/>
      <c r="B137" s="82"/>
      <c r="C137" s="78"/>
      <c r="D137" s="78"/>
      <c r="E137" s="82"/>
      <c r="F137" s="72"/>
      <c r="G137" s="109"/>
      <c r="H137" s="8">
        <f>H141+H145</f>
        <v>253.5</v>
      </c>
      <c r="I137" s="8">
        <f>I141+I145</f>
        <v>558.1</v>
      </c>
      <c r="J137" s="8">
        <f>J141+J145</f>
        <v>0</v>
      </c>
      <c r="K137" s="8">
        <f>K141+K145</f>
        <v>0</v>
      </c>
      <c r="L137" s="8">
        <f>L141+L145</f>
        <v>0</v>
      </c>
    </row>
    <row r="138" spans="1:12" ht="27.75" customHeight="1" x14ac:dyDescent="0.25">
      <c r="A138" s="77"/>
      <c r="B138" s="82"/>
      <c r="C138" s="78"/>
      <c r="D138" s="78"/>
      <c r="E138" s="83"/>
      <c r="F138" s="73"/>
      <c r="G138" s="109"/>
      <c r="H138" s="8">
        <v>0</v>
      </c>
      <c r="I138" s="8">
        <v>0</v>
      </c>
      <c r="J138" s="8">
        <v>0</v>
      </c>
      <c r="K138" s="8">
        <v>0</v>
      </c>
      <c r="L138" s="8">
        <v>0</v>
      </c>
    </row>
    <row r="139" spans="1:12" ht="15.75" customHeight="1" x14ac:dyDescent="0.25">
      <c r="A139" s="75" t="s">
        <v>121</v>
      </c>
      <c r="B139" s="143" t="s">
        <v>151</v>
      </c>
      <c r="C139" s="78" t="s">
        <v>103</v>
      </c>
      <c r="D139" s="68" t="s">
        <v>80</v>
      </c>
      <c r="E139" s="83" t="s">
        <v>274</v>
      </c>
      <c r="F139" s="71" t="s">
        <v>125</v>
      </c>
      <c r="G139" s="79">
        <f>SUM(H139:L142)</f>
        <v>811.6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</row>
    <row r="140" spans="1:12" ht="13.5" customHeight="1" x14ac:dyDescent="0.25">
      <c r="A140" s="76"/>
      <c r="B140" s="144"/>
      <c r="C140" s="78"/>
      <c r="D140" s="69"/>
      <c r="E140" s="83"/>
      <c r="F140" s="72"/>
      <c r="G140" s="80"/>
      <c r="H140" s="8">
        <v>0</v>
      </c>
      <c r="I140" s="8">
        <v>0</v>
      </c>
      <c r="J140" s="8">
        <v>0</v>
      </c>
      <c r="K140" s="8">
        <v>0</v>
      </c>
      <c r="L140" s="8">
        <v>0</v>
      </c>
    </row>
    <row r="141" spans="1:12" ht="14.25" customHeight="1" x14ac:dyDescent="0.25">
      <c r="A141" s="76"/>
      <c r="B141" s="144"/>
      <c r="C141" s="78"/>
      <c r="D141" s="69"/>
      <c r="E141" s="82"/>
      <c r="F141" s="72"/>
      <c r="G141" s="80"/>
      <c r="H141" s="8">
        <f>281.5-28</f>
        <v>253.5</v>
      </c>
      <c r="I141" s="8">
        <f>512+69.1-23</f>
        <v>558.1</v>
      </c>
      <c r="J141" s="8">
        <f>280-280</f>
        <v>0</v>
      </c>
      <c r="K141" s="8">
        <v>0</v>
      </c>
      <c r="L141" s="8">
        <v>0</v>
      </c>
    </row>
    <row r="142" spans="1:12" ht="15.75" customHeight="1" x14ac:dyDescent="0.25">
      <c r="A142" s="77"/>
      <c r="B142" s="145"/>
      <c r="C142" s="78"/>
      <c r="D142" s="70"/>
      <c r="E142" s="83"/>
      <c r="F142" s="73"/>
      <c r="G142" s="81"/>
      <c r="H142" s="8">
        <v>0</v>
      </c>
      <c r="I142" s="8">
        <v>0</v>
      </c>
      <c r="J142" s="8">
        <v>0</v>
      </c>
      <c r="K142" s="8">
        <v>0</v>
      </c>
      <c r="L142" s="8">
        <v>0</v>
      </c>
    </row>
    <row r="143" spans="1:12" ht="18.75" customHeight="1" x14ac:dyDescent="0.25">
      <c r="A143" s="202" t="s">
        <v>154</v>
      </c>
      <c r="B143" s="143" t="s">
        <v>151</v>
      </c>
      <c r="C143" s="65">
        <v>2022</v>
      </c>
      <c r="D143" s="65" t="s">
        <v>272</v>
      </c>
      <c r="E143" s="71" t="s">
        <v>273</v>
      </c>
      <c r="F143" s="71" t="s">
        <v>125</v>
      </c>
      <c r="G143" s="79">
        <f>SUM(H143:L146)</f>
        <v>0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</row>
    <row r="144" spans="1:12" ht="15" customHeight="1" x14ac:dyDescent="0.25">
      <c r="A144" s="203"/>
      <c r="B144" s="144"/>
      <c r="C144" s="66"/>
      <c r="D144" s="66"/>
      <c r="E144" s="72"/>
      <c r="F144" s="72"/>
      <c r="G144" s="80"/>
      <c r="H144" s="8">
        <v>0</v>
      </c>
      <c r="I144" s="8">
        <v>0</v>
      </c>
      <c r="J144" s="8">
        <v>0</v>
      </c>
      <c r="K144" s="8">
        <v>0</v>
      </c>
      <c r="L144" s="8">
        <v>0</v>
      </c>
    </row>
    <row r="145" spans="1:12" ht="14.25" customHeight="1" x14ac:dyDescent="0.25">
      <c r="A145" s="203"/>
      <c r="B145" s="144"/>
      <c r="C145" s="66"/>
      <c r="D145" s="66"/>
      <c r="E145" s="72"/>
      <c r="F145" s="72"/>
      <c r="G145" s="80"/>
      <c r="H145" s="8">
        <v>0</v>
      </c>
      <c r="I145" s="8">
        <v>0</v>
      </c>
      <c r="J145" s="59">
        <v>0</v>
      </c>
      <c r="K145" s="8">
        <v>0</v>
      </c>
      <c r="L145" s="8">
        <f>100-100</f>
        <v>0</v>
      </c>
    </row>
    <row r="146" spans="1:12" ht="12" customHeight="1" x14ac:dyDescent="0.25">
      <c r="A146" s="204"/>
      <c r="B146" s="145"/>
      <c r="C146" s="67"/>
      <c r="D146" s="67"/>
      <c r="E146" s="73"/>
      <c r="F146" s="73"/>
      <c r="G146" s="81"/>
      <c r="H146" s="8">
        <v>0</v>
      </c>
      <c r="I146" s="8">
        <v>0</v>
      </c>
      <c r="J146" s="8">
        <v>0</v>
      </c>
      <c r="K146" s="8">
        <v>0</v>
      </c>
      <c r="L146" s="8">
        <v>0</v>
      </c>
    </row>
    <row r="147" spans="1:12" ht="22.5" customHeight="1" x14ac:dyDescent="0.25">
      <c r="A147" s="75" t="s">
        <v>156</v>
      </c>
      <c r="B147" s="146" t="s">
        <v>193</v>
      </c>
      <c r="C147" s="78" t="s">
        <v>88</v>
      </c>
      <c r="D147" s="68" t="s">
        <v>89</v>
      </c>
      <c r="E147" s="71" t="s">
        <v>108</v>
      </c>
      <c r="F147" s="71" t="s">
        <v>135</v>
      </c>
      <c r="G147" s="79">
        <f>H147+I147+J147+K147+H148+I148+J148+K148+H149+I149+J149+K149+H150+I150+J150+K150+L147+L148+L149+L150</f>
        <v>49.9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</row>
    <row r="148" spans="1:12" ht="26.25" customHeight="1" x14ac:dyDescent="0.25">
      <c r="A148" s="76"/>
      <c r="B148" s="147"/>
      <c r="C148" s="78"/>
      <c r="D148" s="69"/>
      <c r="E148" s="72"/>
      <c r="F148" s="72"/>
      <c r="G148" s="80"/>
      <c r="H148" s="8">
        <v>0</v>
      </c>
      <c r="I148" s="8">
        <v>0</v>
      </c>
      <c r="J148" s="8">
        <v>0</v>
      </c>
      <c r="K148" s="8">
        <v>0</v>
      </c>
      <c r="L148" s="8">
        <v>0</v>
      </c>
    </row>
    <row r="149" spans="1:12" ht="24" customHeight="1" x14ac:dyDescent="0.25">
      <c r="A149" s="76"/>
      <c r="B149" s="147"/>
      <c r="C149" s="78"/>
      <c r="D149" s="69"/>
      <c r="E149" s="72"/>
      <c r="F149" s="72"/>
      <c r="G149" s="80"/>
      <c r="H149" s="8">
        <v>0</v>
      </c>
      <c r="I149" s="8">
        <v>49.9</v>
      </c>
      <c r="J149" s="8">
        <v>0</v>
      </c>
      <c r="K149" s="8">
        <v>0</v>
      </c>
      <c r="L149" s="8">
        <v>0</v>
      </c>
    </row>
    <row r="150" spans="1:12" ht="28.5" customHeight="1" x14ac:dyDescent="0.25">
      <c r="A150" s="77"/>
      <c r="B150" s="148"/>
      <c r="C150" s="78"/>
      <c r="D150" s="70"/>
      <c r="E150" s="73"/>
      <c r="F150" s="73"/>
      <c r="G150" s="81"/>
      <c r="H150" s="8">
        <v>0</v>
      </c>
      <c r="I150" s="8">
        <v>0</v>
      </c>
      <c r="J150" s="8">
        <v>0</v>
      </c>
      <c r="K150" s="8">
        <v>0</v>
      </c>
      <c r="L150" s="8">
        <v>0</v>
      </c>
    </row>
    <row r="151" spans="1:12" ht="20.25" hidden="1" customHeight="1" x14ac:dyDescent="0.25">
      <c r="A151" s="75"/>
      <c r="B151" s="68"/>
      <c r="C151" s="65"/>
      <c r="D151" s="65"/>
      <c r="E151" s="68"/>
      <c r="F151" s="71"/>
      <c r="G151" s="79">
        <f>H151+I151+J151+K151+H152+I152+J152+K152+H153+I153+J153+K153+H154+I154+J154+K154+L151+L152+L153+L154</f>
        <v>0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</row>
    <row r="152" spans="1:12" ht="23.25" hidden="1" customHeight="1" x14ac:dyDescent="0.25">
      <c r="A152" s="76"/>
      <c r="B152" s="69"/>
      <c r="C152" s="66"/>
      <c r="D152" s="66"/>
      <c r="E152" s="69"/>
      <c r="F152" s="72"/>
      <c r="G152" s="80"/>
      <c r="H152" s="8">
        <v>0</v>
      </c>
      <c r="I152" s="8">
        <v>0</v>
      </c>
      <c r="J152" s="8">
        <v>0</v>
      </c>
      <c r="K152" s="8">
        <v>0</v>
      </c>
      <c r="L152" s="8">
        <v>0</v>
      </c>
    </row>
    <row r="153" spans="1:12" ht="18.75" hidden="1" customHeight="1" x14ac:dyDescent="0.25">
      <c r="A153" s="76"/>
      <c r="B153" s="69"/>
      <c r="C153" s="66"/>
      <c r="D153" s="66"/>
      <c r="E153" s="69"/>
      <c r="F153" s="72"/>
      <c r="G153" s="80"/>
      <c r="H153" s="8"/>
      <c r="I153" s="8">
        <v>0</v>
      </c>
      <c r="J153" s="8"/>
      <c r="K153" s="8"/>
      <c r="L153" s="8"/>
    </row>
    <row r="154" spans="1:12" ht="18.75" hidden="1" customHeight="1" x14ac:dyDescent="0.25">
      <c r="A154" s="77"/>
      <c r="B154" s="70"/>
      <c r="C154" s="67"/>
      <c r="D154" s="67"/>
      <c r="E154" s="70"/>
      <c r="F154" s="73"/>
      <c r="G154" s="81"/>
      <c r="H154" s="8">
        <v>0</v>
      </c>
      <c r="I154" s="8">
        <v>0</v>
      </c>
      <c r="J154" s="8">
        <v>0</v>
      </c>
      <c r="K154" s="8">
        <v>0</v>
      </c>
      <c r="L154" s="8">
        <v>0</v>
      </c>
    </row>
    <row r="155" spans="1:12" ht="18.75" hidden="1" customHeight="1" x14ac:dyDescent="0.25">
      <c r="A155" s="75"/>
      <c r="B155" s="68"/>
      <c r="C155" s="65"/>
      <c r="D155" s="65"/>
      <c r="E155" s="68"/>
      <c r="F155" s="71"/>
      <c r="G155" s="79">
        <f>H155+I155+J155+K155+H156+I156+J156+K156+H157+I157+J157+K157+H158+I158+J158+K158+L155+L156+L157+L158</f>
        <v>0</v>
      </c>
      <c r="H155" s="8">
        <v>0</v>
      </c>
      <c r="I155" s="8">
        <v>0</v>
      </c>
      <c r="J155" s="8">
        <v>0</v>
      </c>
      <c r="K155" s="8">
        <v>0</v>
      </c>
      <c r="L155" s="8">
        <v>0</v>
      </c>
    </row>
    <row r="156" spans="1:12" ht="13.5" hidden="1" customHeight="1" x14ac:dyDescent="0.25">
      <c r="A156" s="76"/>
      <c r="B156" s="69"/>
      <c r="C156" s="66"/>
      <c r="D156" s="66"/>
      <c r="E156" s="69"/>
      <c r="F156" s="72"/>
      <c r="G156" s="80"/>
      <c r="H156" s="8">
        <v>0</v>
      </c>
      <c r="I156" s="8">
        <v>0</v>
      </c>
      <c r="J156" s="8">
        <v>0</v>
      </c>
      <c r="K156" s="8">
        <v>0</v>
      </c>
      <c r="L156" s="8">
        <v>0</v>
      </c>
    </row>
    <row r="157" spans="1:12" ht="18.75" hidden="1" customHeight="1" x14ac:dyDescent="0.25">
      <c r="A157" s="76"/>
      <c r="B157" s="69"/>
      <c r="C157" s="66"/>
      <c r="D157" s="66"/>
      <c r="E157" s="69"/>
      <c r="F157" s="72"/>
      <c r="G157" s="80"/>
      <c r="H157" s="8">
        <v>0</v>
      </c>
      <c r="I157" s="8">
        <v>0</v>
      </c>
      <c r="J157" s="8">
        <v>0</v>
      </c>
      <c r="K157" s="8">
        <v>0</v>
      </c>
      <c r="L157" s="8"/>
    </row>
    <row r="158" spans="1:12" ht="18.75" hidden="1" customHeight="1" x14ac:dyDescent="0.25">
      <c r="A158" s="77"/>
      <c r="B158" s="70"/>
      <c r="C158" s="67"/>
      <c r="D158" s="67"/>
      <c r="E158" s="70"/>
      <c r="F158" s="73"/>
      <c r="G158" s="81"/>
      <c r="H158" s="8">
        <v>0</v>
      </c>
      <c r="I158" s="8">
        <v>0</v>
      </c>
      <c r="J158" s="8">
        <v>0</v>
      </c>
      <c r="K158" s="8">
        <v>0</v>
      </c>
      <c r="L158" s="8">
        <v>0</v>
      </c>
    </row>
    <row r="159" spans="1:12" ht="18.75" hidden="1" customHeight="1" x14ac:dyDescent="0.25">
      <c r="A159" s="75"/>
      <c r="B159" s="68"/>
      <c r="C159" s="65"/>
      <c r="D159" s="65"/>
      <c r="E159" s="68"/>
      <c r="F159" s="71"/>
      <c r="G159" s="79">
        <f>H159+I159+J159+K159+H160+I160+J160+K160+H161+I161+J161+K161+H162+I162+J162+K162+L159+L160+L161+L162</f>
        <v>0</v>
      </c>
      <c r="H159" s="8">
        <v>0</v>
      </c>
      <c r="I159" s="8">
        <v>0</v>
      </c>
      <c r="J159" s="8">
        <v>0</v>
      </c>
      <c r="K159" s="13">
        <v>0</v>
      </c>
      <c r="L159" s="8">
        <v>0</v>
      </c>
    </row>
    <row r="160" spans="1:12" ht="18.75" hidden="1" customHeight="1" x14ac:dyDescent="0.25">
      <c r="A160" s="76"/>
      <c r="B160" s="69"/>
      <c r="C160" s="66"/>
      <c r="D160" s="66"/>
      <c r="E160" s="69"/>
      <c r="F160" s="72"/>
      <c r="G160" s="80"/>
      <c r="H160" s="8">
        <v>0</v>
      </c>
      <c r="I160" s="8">
        <v>0</v>
      </c>
      <c r="J160" s="8">
        <v>0</v>
      </c>
      <c r="K160" s="13">
        <v>0</v>
      </c>
      <c r="L160" s="8">
        <v>0</v>
      </c>
    </row>
    <row r="161" spans="1:12" ht="18.75" hidden="1" customHeight="1" x14ac:dyDescent="0.25">
      <c r="A161" s="76"/>
      <c r="B161" s="69"/>
      <c r="C161" s="66"/>
      <c r="D161" s="66"/>
      <c r="E161" s="69"/>
      <c r="F161" s="72"/>
      <c r="G161" s="80"/>
      <c r="H161" s="8"/>
      <c r="I161" s="8">
        <v>0</v>
      </c>
      <c r="J161" s="8">
        <v>0</v>
      </c>
      <c r="K161" s="13">
        <v>0</v>
      </c>
      <c r="L161" s="8">
        <v>0</v>
      </c>
    </row>
    <row r="162" spans="1:12" ht="18.75" hidden="1" customHeight="1" x14ac:dyDescent="0.25">
      <c r="A162" s="77"/>
      <c r="B162" s="70"/>
      <c r="C162" s="67"/>
      <c r="D162" s="67"/>
      <c r="E162" s="70"/>
      <c r="F162" s="73"/>
      <c r="G162" s="81"/>
      <c r="H162" s="8">
        <v>0</v>
      </c>
      <c r="I162" s="8">
        <v>0</v>
      </c>
      <c r="J162" s="8">
        <v>0</v>
      </c>
      <c r="K162" s="13">
        <v>0</v>
      </c>
      <c r="L162" s="8">
        <v>0</v>
      </c>
    </row>
    <row r="163" spans="1:12" ht="18.75" customHeight="1" x14ac:dyDescent="0.25">
      <c r="A163" s="75" t="s">
        <v>158</v>
      </c>
      <c r="B163" s="82" t="s">
        <v>194</v>
      </c>
      <c r="C163" s="78">
        <v>2020</v>
      </c>
      <c r="D163" s="82" t="s">
        <v>182</v>
      </c>
      <c r="E163" s="82" t="s">
        <v>157</v>
      </c>
      <c r="F163" s="71" t="s">
        <v>125</v>
      </c>
      <c r="G163" s="79">
        <f>H163+I163+J163+K163+H164+I164+J164+K164+H165+I165+J165+K165+H166+I166+J166+K166+L163+L164+L165+L166</f>
        <v>441</v>
      </c>
      <c r="H163" s="8">
        <v>0</v>
      </c>
      <c r="I163" s="8">
        <v>0</v>
      </c>
      <c r="J163" s="8">
        <v>0</v>
      </c>
      <c r="K163" s="8">
        <v>0</v>
      </c>
      <c r="L163" s="8">
        <v>0</v>
      </c>
    </row>
    <row r="164" spans="1:12" ht="18.75" customHeight="1" x14ac:dyDescent="0.25">
      <c r="A164" s="76"/>
      <c r="B164" s="82"/>
      <c r="C164" s="78"/>
      <c r="D164" s="82"/>
      <c r="E164" s="82"/>
      <c r="F164" s="72"/>
      <c r="G164" s="80"/>
      <c r="H164" s="8">
        <v>0</v>
      </c>
      <c r="I164" s="8">
        <v>0</v>
      </c>
      <c r="J164" s="8">
        <v>0</v>
      </c>
      <c r="K164" s="8">
        <v>0</v>
      </c>
      <c r="L164" s="8">
        <v>0</v>
      </c>
    </row>
    <row r="165" spans="1:12" ht="18.75" customHeight="1" x14ac:dyDescent="0.25">
      <c r="A165" s="76"/>
      <c r="B165" s="82"/>
      <c r="C165" s="78"/>
      <c r="D165" s="82"/>
      <c r="E165" s="82"/>
      <c r="F165" s="72"/>
      <c r="G165" s="80"/>
      <c r="H165" s="8">
        <f>300+141</f>
        <v>441</v>
      </c>
      <c r="I165" s="8">
        <v>0</v>
      </c>
      <c r="J165" s="8">
        <v>0</v>
      </c>
      <c r="K165" s="8">
        <v>0</v>
      </c>
      <c r="L165" s="8">
        <v>0</v>
      </c>
    </row>
    <row r="166" spans="1:12" ht="18.75" customHeight="1" x14ac:dyDescent="0.25">
      <c r="A166" s="77"/>
      <c r="B166" s="82"/>
      <c r="C166" s="78"/>
      <c r="D166" s="82"/>
      <c r="E166" s="82"/>
      <c r="F166" s="73"/>
      <c r="G166" s="81"/>
      <c r="H166" s="8">
        <v>0</v>
      </c>
      <c r="I166" s="8">
        <v>0</v>
      </c>
      <c r="J166" s="8">
        <v>0</v>
      </c>
      <c r="K166" s="8">
        <v>0</v>
      </c>
      <c r="L166" s="8">
        <v>0</v>
      </c>
    </row>
    <row r="167" spans="1:12" ht="18.75" hidden="1" customHeight="1" x14ac:dyDescent="0.25">
      <c r="A167" s="75" t="s">
        <v>156</v>
      </c>
      <c r="B167" s="82" t="s">
        <v>159</v>
      </c>
      <c r="C167" s="78">
        <v>2020</v>
      </c>
      <c r="D167" s="82" t="s">
        <v>89</v>
      </c>
      <c r="E167" s="83" t="s">
        <v>108</v>
      </c>
      <c r="F167" s="83" t="s">
        <v>126</v>
      </c>
      <c r="G167" s="79">
        <f>H167+I167+J167+K167+H168+I168+J168+K168+H169+I169+J169+K169+H170+I170+J170+K170+L167+L168+L169+L170</f>
        <v>0</v>
      </c>
      <c r="H167" s="8">
        <v>0</v>
      </c>
      <c r="I167" s="8">
        <v>0</v>
      </c>
      <c r="J167" s="8">
        <v>0</v>
      </c>
      <c r="K167" s="8">
        <v>0</v>
      </c>
      <c r="L167" s="8">
        <v>0</v>
      </c>
    </row>
    <row r="168" spans="1:12" ht="18.75" hidden="1" customHeight="1" x14ac:dyDescent="0.25">
      <c r="A168" s="76"/>
      <c r="B168" s="82"/>
      <c r="C168" s="78"/>
      <c r="D168" s="82"/>
      <c r="E168" s="83"/>
      <c r="F168" s="83"/>
      <c r="G168" s="80"/>
      <c r="H168" s="8">
        <v>0</v>
      </c>
      <c r="I168" s="8">
        <v>0</v>
      </c>
      <c r="J168" s="8">
        <v>0</v>
      </c>
      <c r="K168" s="8">
        <v>0</v>
      </c>
      <c r="L168" s="8">
        <v>0</v>
      </c>
    </row>
    <row r="169" spans="1:12" ht="18.75" hidden="1" customHeight="1" x14ac:dyDescent="0.25">
      <c r="A169" s="76"/>
      <c r="B169" s="82"/>
      <c r="C169" s="78"/>
      <c r="D169" s="82"/>
      <c r="E169" s="83"/>
      <c r="F169" s="83"/>
      <c r="G169" s="80"/>
      <c r="H169" s="8"/>
      <c r="I169" s="8">
        <v>0</v>
      </c>
      <c r="J169" s="8">
        <v>0</v>
      </c>
      <c r="K169" s="8">
        <v>0</v>
      </c>
      <c r="L169" s="8">
        <v>0</v>
      </c>
    </row>
    <row r="170" spans="1:12" ht="18.75" hidden="1" customHeight="1" x14ac:dyDescent="0.25">
      <c r="A170" s="77"/>
      <c r="B170" s="82"/>
      <c r="C170" s="78"/>
      <c r="D170" s="82"/>
      <c r="E170" s="83"/>
      <c r="F170" s="83"/>
      <c r="G170" s="81"/>
      <c r="H170" s="8">
        <v>0</v>
      </c>
      <c r="I170" s="8">
        <v>0</v>
      </c>
      <c r="J170" s="8">
        <v>0</v>
      </c>
      <c r="K170" s="8">
        <v>0</v>
      </c>
      <c r="L170" s="8">
        <v>0</v>
      </c>
    </row>
    <row r="171" spans="1:12" ht="18.75" hidden="1" customHeight="1" x14ac:dyDescent="0.25">
      <c r="A171" s="75" t="s">
        <v>158</v>
      </c>
      <c r="B171" s="68" t="s">
        <v>161</v>
      </c>
      <c r="C171" s="78">
        <v>2020</v>
      </c>
      <c r="D171" s="82" t="s">
        <v>89</v>
      </c>
      <c r="E171" s="83" t="s">
        <v>108</v>
      </c>
      <c r="F171" s="83" t="s">
        <v>126</v>
      </c>
      <c r="G171" s="79">
        <f>H171+I171+J171+K171+H172+I172+J172+K172+H173+I173+J173+K173+H174+I174+J174+K174+L171+L172+L173+L174</f>
        <v>0</v>
      </c>
      <c r="H171" s="8">
        <v>0</v>
      </c>
      <c r="I171" s="8">
        <v>0</v>
      </c>
      <c r="J171" s="8">
        <v>0</v>
      </c>
      <c r="K171" s="8">
        <v>0</v>
      </c>
      <c r="L171" s="8">
        <v>0</v>
      </c>
    </row>
    <row r="172" spans="1:12" ht="18.75" hidden="1" customHeight="1" x14ac:dyDescent="0.25">
      <c r="A172" s="76"/>
      <c r="B172" s="69"/>
      <c r="C172" s="78"/>
      <c r="D172" s="82"/>
      <c r="E172" s="83"/>
      <c r="F172" s="83"/>
      <c r="G172" s="80"/>
      <c r="H172" s="8">
        <v>0</v>
      </c>
      <c r="I172" s="8">
        <v>0</v>
      </c>
      <c r="J172" s="8">
        <v>0</v>
      </c>
      <c r="K172" s="8">
        <v>0</v>
      </c>
      <c r="L172" s="8">
        <v>0</v>
      </c>
    </row>
    <row r="173" spans="1:12" ht="18.75" hidden="1" customHeight="1" x14ac:dyDescent="0.25">
      <c r="A173" s="76"/>
      <c r="B173" s="69"/>
      <c r="C173" s="78"/>
      <c r="D173" s="82"/>
      <c r="E173" s="83"/>
      <c r="F173" s="83"/>
      <c r="G173" s="80"/>
      <c r="H173" s="8"/>
      <c r="I173" s="8">
        <v>0</v>
      </c>
      <c r="J173" s="8">
        <v>0</v>
      </c>
      <c r="K173" s="8">
        <v>0</v>
      </c>
      <c r="L173" s="8">
        <v>0</v>
      </c>
    </row>
    <row r="174" spans="1:12" ht="18.75" hidden="1" customHeight="1" x14ac:dyDescent="0.25">
      <c r="A174" s="77"/>
      <c r="B174" s="70"/>
      <c r="C174" s="78"/>
      <c r="D174" s="82"/>
      <c r="E174" s="83"/>
      <c r="F174" s="83"/>
      <c r="G174" s="81"/>
      <c r="H174" s="8">
        <v>0</v>
      </c>
      <c r="I174" s="8">
        <v>0</v>
      </c>
      <c r="J174" s="8">
        <v>0</v>
      </c>
      <c r="K174" s="8">
        <v>0</v>
      </c>
      <c r="L174" s="8">
        <v>0</v>
      </c>
    </row>
    <row r="175" spans="1:12" ht="18.75" customHeight="1" x14ac:dyDescent="0.25">
      <c r="A175" s="75" t="s">
        <v>160</v>
      </c>
      <c r="B175" s="68" t="s">
        <v>195</v>
      </c>
      <c r="C175" s="65">
        <v>2020</v>
      </c>
      <c r="D175" s="68" t="s">
        <v>95</v>
      </c>
      <c r="E175" s="68" t="s">
        <v>127</v>
      </c>
      <c r="F175" s="71" t="s">
        <v>128</v>
      </c>
      <c r="G175" s="79">
        <f>H175+I175+J175+K175+H176+I176+J176+K176+H177+I177+J177+K177+H178+I178+J178+K178+L175+L176+L177+L178</f>
        <v>36.4</v>
      </c>
      <c r="H175" s="8">
        <v>0</v>
      </c>
      <c r="I175" s="8">
        <v>0</v>
      </c>
      <c r="J175" s="8">
        <v>0</v>
      </c>
      <c r="K175" s="8">
        <v>0</v>
      </c>
      <c r="L175" s="8">
        <v>0</v>
      </c>
    </row>
    <row r="176" spans="1:12" ht="18.75" customHeight="1" x14ac:dyDescent="0.25">
      <c r="A176" s="76"/>
      <c r="B176" s="69"/>
      <c r="C176" s="66"/>
      <c r="D176" s="69"/>
      <c r="E176" s="69"/>
      <c r="F176" s="72"/>
      <c r="G176" s="80"/>
      <c r="H176" s="8">
        <v>0</v>
      </c>
      <c r="I176" s="8">
        <v>0</v>
      </c>
      <c r="J176" s="8">
        <v>0</v>
      </c>
      <c r="K176" s="8">
        <v>0</v>
      </c>
      <c r="L176" s="8">
        <v>0</v>
      </c>
    </row>
    <row r="177" spans="1:13" ht="18.75" customHeight="1" x14ac:dyDescent="0.25">
      <c r="A177" s="76"/>
      <c r="B177" s="69"/>
      <c r="C177" s="66"/>
      <c r="D177" s="69"/>
      <c r="E177" s="69"/>
      <c r="F177" s="72"/>
      <c r="G177" s="80"/>
      <c r="H177" s="8">
        <v>36.4</v>
      </c>
      <c r="I177" s="8">
        <v>0</v>
      </c>
      <c r="J177" s="8">
        <v>0</v>
      </c>
      <c r="K177" s="8">
        <v>0</v>
      </c>
      <c r="L177" s="8">
        <v>0</v>
      </c>
      <c r="M177" s="4">
        <v>0</v>
      </c>
    </row>
    <row r="178" spans="1:13" ht="18.75" customHeight="1" x14ac:dyDescent="0.25">
      <c r="A178" s="77"/>
      <c r="B178" s="70"/>
      <c r="C178" s="67"/>
      <c r="D178" s="70"/>
      <c r="E178" s="70"/>
      <c r="F178" s="73"/>
      <c r="G178" s="81"/>
      <c r="H178" s="8">
        <v>0</v>
      </c>
      <c r="I178" s="8">
        <v>0</v>
      </c>
      <c r="J178" s="8">
        <v>0</v>
      </c>
      <c r="K178" s="8">
        <v>0</v>
      </c>
      <c r="L178" s="8">
        <v>0</v>
      </c>
    </row>
    <row r="179" spans="1:13" ht="18.75" customHeight="1" x14ac:dyDescent="0.25">
      <c r="A179" s="75" t="s">
        <v>168</v>
      </c>
      <c r="B179" s="68" t="s">
        <v>196</v>
      </c>
      <c r="C179" s="65">
        <v>2020</v>
      </c>
      <c r="D179" s="68" t="s">
        <v>95</v>
      </c>
      <c r="E179" s="68" t="s">
        <v>127</v>
      </c>
      <c r="F179" s="71" t="s">
        <v>128</v>
      </c>
      <c r="G179" s="79">
        <f>H179+I179+J179+K179+H180+I180+J180+K180+H181+I181+J181+K181+H182+I182+J182+K182+L179+L180+L181+L182</f>
        <v>48.6</v>
      </c>
      <c r="H179" s="8">
        <v>0</v>
      </c>
      <c r="I179" s="8">
        <v>0</v>
      </c>
      <c r="J179" s="8">
        <v>0</v>
      </c>
      <c r="K179" s="8">
        <v>0</v>
      </c>
      <c r="L179" s="8">
        <v>0</v>
      </c>
    </row>
    <row r="180" spans="1:13" ht="18.75" customHeight="1" x14ac:dyDescent="0.25">
      <c r="A180" s="76"/>
      <c r="B180" s="69"/>
      <c r="C180" s="66"/>
      <c r="D180" s="69"/>
      <c r="E180" s="69"/>
      <c r="F180" s="72"/>
      <c r="G180" s="80"/>
      <c r="H180" s="8">
        <v>0</v>
      </c>
      <c r="I180" s="8">
        <v>0</v>
      </c>
      <c r="J180" s="8">
        <v>0</v>
      </c>
      <c r="K180" s="8">
        <v>0</v>
      </c>
      <c r="L180" s="8">
        <v>0</v>
      </c>
    </row>
    <row r="181" spans="1:13" ht="18.75" customHeight="1" x14ac:dyDescent="0.25">
      <c r="A181" s="76"/>
      <c r="B181" s="69"/>
      <c r="C181" s="66"/>
      <c r="D181" s="69"/>
      <c r="E181" s="69"/>
      <c r="F181" s="72"/>
      <c r="G181" s="80"/>
      <c r="H181" s="8">
        <v>48.6</v>
      </c>
      <c r="I181" s="8">
        <v>0</v>
      </c>
      <c r="J181" s="8">
        <v>0</v>
      </c>
      <c r="K181" s="8">
        <v>0</v>
      </c>
      <c r="L181" s="8">
        <v>0</v>
      </c>
      <c r="M181" s="4">
        <v>0</v>
      </c>
    </row>
    <row r="182" spans="1:13" ht="18.75" customHeight="1" x14ac:dyDescent="0.25">
      <c r="A182" s="77"/>
      <c r="B182" s="70"/>
      <c r="C182" s="67"/>
      <c r="D182" s="70"/>
      <c r="E182" s="70"/>
      <c r="F182" s="73"/>
      <c r="G182" s="81"/>
      <c r="H182" s="8">
        <v>0</v>
      </c>
      <c r="I182" s="8">
        <v>0</v>
      </c>
      <c r="J182" s="8">
        <v>0</v>
      </c>
      <c r="K182" s="8">
        <v>0</v>
      </c>
      <c r="L182" s="8">
        <v>0</v>
      </c>
    </row>
    <row r="183" spans="1:13" ht="18.75" customHeight="1" x14ac:dyDescent="0.25">
      <c r="A183" s="75" t="s">
        <v>171</v>
      </c>
      <c r="B183" s="68" t="s">
        <v>197</v>
      </c>
      <c r="C183" s="68">
        <v>2020</v>
      </c>
      <c r="D183" s="68" t="s">
        <v>94</v>
      </c>
      <c r="E183" s="71" t="s">
        <v>68</v>
      </c>
      <c r="F183" s="83" t="s">
        <v>131</v>
      </c>
      <c r="G183" s="79">
        <f>H183+I183+J183+K183+H184+I184+J184+K184+H185+I185+J185+K185+H186+I186+J186+K186+L183+L184+L185+L186</f>
        <v>10.106199999999999</v>
      </c>
      <c r="H183" s="8">
        <v>0</v>
      </c>
      <c r="I183" s="8">
        <v>0</v>
      </c>
      <c r="J183" s="8">
        <v>0</v>
      </c>
      <c r="K183" s="8">
        <v>0</v>
      </c>
      <c r="L183" s="8">
        <v>0</v>
      </c>
    </row>
    <row r="184" spans="1:13" ht="18.75" customHeight="1" x14ac:dyDescent="0.25">
      <c r="A184" s="76"/>
      <c r="B184" s="69"/>
      <c r="C184" s="69"/>
      <c r="D184" s="69"/>
      <c r="E184" s="72"/>
      <c r="F184" s="83"/>
      <c r="G184" s="80"/>
      <c r="H184" s="8">
        <v>0</v>
      </c>
      <c r="I184" s="8">
        <v>0</v>
      </c>
      <c r="J184" s="8">
        <v>0</v>
      </c>
      <c r="K184" s="8">
        <v>0</v>
      </c>
      <c r="L184" s="8">
        <v>0</v>
      </c>
    </row>
    <row r="185" spans="1:13" ht="18.75" customHeight="1" x14ac:dyDescent="0.25">
      <c r="A185" s="76"/>
      <c r="B185" s="69"/>
      <c r="C185" s="69"/>
      <c r="D185" s="69"/>
      <c r="E185" s="72"/>
      <c r="F185" s="83"/>
      <c r="G185" s="80"/>
      <c r="H185" s="8">
        <v>10.106199999999999</v>
      </c>
      <c r="I185" s="8">
        <v>0</v>
      </c>
      <c r="J185" s="8">
        <v>0</v>
      </c>
      <c r="K185" s="8">
        <v>0</v>
      </c>
      <c r="L185" s="8">
        <v>0</v>
      </c>
    </row>
    <row r="186" spans="1:13" ht="19.5" customHeight="1" x14ac:dyDescent="0.25">
      <c r="A186" s="77"/>
      <c r="B186" s="70"/>
      <c r="C186" s="70"/>
      <c r="D186" s="70"/>
      <c r="E186" s="73"/>
      <c r="F186" s="83"/>
      <c r="G186" s="81"/>
      <c r="H186" s="8">
        <v>0</v>
      </c>
      <c r="I186" s="8">
        <v>0</v>
      </c>
      <c r="J186" s="8">
        <v>0</v>
      </c>
      <c r="K186" s="8">
        <v>0</v>
      </c>
      <c r="L186" s="8">
        <v>0</v>
      </c>
    </row>
    <row r="187" spans="1:13" ht="20.25" customHeight="1" x14ac:dyDescent="0.25">
      <c r="A187" s="75" t="s">
        <v>172</v>
      </c>
      <c r="B187" s="68" t="s">
        <v>198</v>
      </c>
      <c r="C187" s="68">
        <v>2020</v>
      </c>
      <c r="D187" s="68" t="s">
        <v>94</v>
      </c>
      <c r="E187" s="71" t="s">
        <v>68</v>
      </c>
      <c r="F187" s="72" t="s">
        <v>131</v>
      </c>
      <c r="G187" s="79">
        <f>H187+I187+J187+K187+H188+I188+J188+K188+H189+I189+J189+K189+H190+I190+J190+K190+L187+L188+L189+L190</f>
        <v>10.106199999999999</v>
      </c>
      <c r="H187" s="8">
        <v>0</v>
      </c>
      <c r="I187" s="8">
        <v>0</v>
      </c>
      <c r="J187" s="8">
        <v>0</v>
      </c>
      <c r="K187" s="8">
        <v>0</v>
      </c>
      <c r="L187" s="8">
        <v>0</v>
      </c>
    </row>
    <row r="188" spans="1:13" ht="20.25" customHeight="1" x14ac:dyDescent="0.25">
      <c r="A188" s="76"/>
      <c r="B188" s="69"/>
      <c r="C188" s="69"/>
      <c r="D188" s="69"/>
      <c r="E188" s="72"/>
      <c r="F188" s="72"/>
      <c r="G188" s="80"/>
      <c r="H188" s="8">
        <v>0</v>
      </c>
      <c r="I188" s="8">
        <v>0</v>
      </c>
      <c r="J188" s="8">
        <v>0</v>
      </c>
      <c r="K188" s="8">
        <v>0</v>
      </c>
      <c r="L188" s="8">
        <v>0</v>
      </c>
    </row>
    <row r="189" spans="1:13" ht="20.25" customHeight="1" x14ac:dyDescent="0.25">
      <c r="A189" s="76"/>
      <c r="B189" s="69"/>
      <c r="C189" s="69"/>
      <c r="D189" s="69"/>
      <c r="E189" s="72"/>
      <c r="F189" s="72"/>
      <c r="G189" s="80"/>
      <c r="H189" s="8">
        <v>10.106199999999999</v>
      </c>
      <c r="I189" s="8">
        <v>0</v>
      </c>
      <c r="J189" s="8">
        <v>0</v>
      </c>
      <c r="K189" s="8">
        <v>0</v>
      </c>
      <c r="L189" s="8">
        <v>0</v>
      </c>
    </row>
    <row r="190" spans="1:13" ht="18" customHeight="1" x14ac:dyDescent="0.25">
      <c r="A190" s="77"/>
      <c r="B190" s="70"/>
      <c r="C190" s="70"/>
      <c r="D190" s="70"/>
      <c r="E190" s="73"/>
      <c r="F190" s="73"/>
      <c r="G190" s="81"/>
      <c r="H190" s="8">
        <v>0</v>
      </c>
      <c r="I190" s="8">
        <v>0</v>
      </c>
      <c r="J190" s="8">
        <v>0</v>
      </c>
      <c r="K190" s="8">
        <v>0</v>
      </c>
      <c r="L190" s="8">
        <v>0</v>
      </c>
    </row>
    <row r="191" spans="1:13" ht="19.5" customHeight="1" x14ac:dyDescent="0.25">
      <c r="A191" s="75" t="s">
        <v>188</v>
      </c>
      <c r="B191" s="68" t="s">
        <v>199</v>
      </c>
      <c r="C191" s="68">
        <v>2020</v>
      </c>
      <c r="D191" s="68" t="s">
        <v>94</v>
      </c>
      <c r="E191" s="71" t="s">
        <v>68</v>
      </c>
      <c r="F191" s="71" t="s">
        <v>131</v>
      </c>
      <c r="G191" s="79">
        <f>H191+I191+J191+K191+H192+I192+J192+K192+H193+I193+J193+K193+H194+I194+J194+K194+L191+L192+L193+L194</f>
        <v>10.106199999999999</v>
      </c>
      <c r="H191" s="8">
        <v>0</v>
      </c>
      <c r="I191" s="8">
        <v>0</v>
      </c>
      <c r="J191" s="8">
        <v>0</v>
      </c>
      <c r="K191" s="8">
        <v>0</v>
      </c>
      <c r="L191" s="8">
        <v>0</v>
      </c>
    </row>
    <row r="192" spans="1:13" ht="22.5" customHeight="1" x14ac:dyDescent="0.25">
      <c r="A192" s="76"/>
      <c r="B192" s="69"/>
      <c r="C192" s="69"/>
      <c r="D192" s="69"/>
      <c r="E192" s="72"/>
      <c r="F192" s="72"/>
      <c r="G192" s="80"/>
      <c r="H192" s="8">
        <v>0</v>
      </c>
      <c r="I192" s="8">
        <v>0</v>
      </c>
      <c r="J192" s="8">
        <v>0</v>
      </c>
      <c r="K192" s="8">
        <v>0</v>
      </c>
      <c r="L192" s="8">
        <v>0</v>
      </c>
    </row>
    <row r="193" spans="1:12" ht="19.5" customHeight="1" x14ac:dyDescent="0.25">
      <c r="A193" s="76"/>
      <c r="B193" s="69"/>
      <c r="C193" s="69"/>
      <c r="D193" s="69"/>
      <c r="E193" s="72"/>
      <c r="F193" s="72"/>
      <c r="G193" s="80"/>
      <c r="H193" s="8">
        <v>10.106199999999999</v>
      </c>
      <c r="I193" s="8">
        <v>0</v>
      </c>
      <c r="J193" s="8">
        <v>0</v>
      </c>
      <c r="K193" s="8">
        <v>0</v>
      </c>
      <c r="L193" s="8">
        <v>0</v>
      </c>
    </row>
    <row r="194" spans="1:12" ht="19.5" customHeight="1" x14ac:dyDescent="0.25">
      <c r="A194" s="77"/>
      <c r="B194" s="70"/>
      <c r="C194" s="70"/>
      <c r="D194" s="70"/>
      <c r="E194" s="73"/>
      <c r="F194" s="73"/>
      <c r="G194" s="81"/>
      <c r="H194" s="8">
        <v>0</v>
      </c>
      <c r="I194" s="8">
        <v>0</v>
      </c>
      <c r="J194" s="8">
        <v>0</v>
      </c>
      <c r="K194" s="8">
        <v>0</v>
      </c>
      <c r="L194" s="8">
        <v>0</v>
      </c>
    </row>
    <row r="195" spans="1:12" ht="19.5" customHeight="1" x14ac:dyDescent="0.25">
      <c r="A195" s="75" t="s">
        <v>212</v>
      </c>
      <c r="B195" s="68" t="s">
        <v>200</v>
      </c>
      <c r="C195" s="68">
        <v>2020</v>
      </c>
      <c r="D195" s="68" t="s">
        <v>94</v>
      </c>
      <c r="E195" s="71" t="s">
        <v>68</v>
      </c>
      <c r="F195" s="71" t="s">
        <v>131</v>
      </c>
      <c r="G195" s="79">
        <f>H195+I195+J195+K195+H196+I196+J196+K196+H197+I197+J197+K197+H198+I198+J198+K198+L195+L196+L197+L198</f>
        <v>10.106199999999999</v>
      </c>
      <c r="H195" s="8">
        <v>0</v>
      </c>
      <c r="I195" s="8">
        <v>0</v>
      </c>
      <c r="J195" s="8">
        <v>0</v>
      </c>
      <c r="K195" s="8">
        <v>0</v>
      </c>
      <c r="L195" s="8">
        <v>0</v>
      </c>
    </row>
    <row r="196" spans="1:12" ht="19.5" customHeight="1" x14ac:dyDescent="0.25">
      <c r="A196" s="76"/>
      <c r="B196" s="69"/>
      <c r="C196" s="69"/>
      <c r="D196" s="69"/>
      <c r="E196" s="72"/>
      <c r="F196" s="72"/>
      <c r="G196" s="80"/>
      <c r="H196" s="8">
        <v>0</v>
      </c>
      <c r="I196" s="8">
        <v>0</v>
      </c>
      <c r="J196" s="8">
        <v>0</v>
      </c>
      <c r="K196" s="8">
        <v>0</v>
      </c>
      <c r="L196" s="8">
        <v>0</v>
      </c>
    </row>
    <row r="197" spans="1:12" ht="19.5" customHeight="1" x14ac:dyDescent="0.25">
      <c r="A197" s="76"/>
      <c r="B197" s="69"/>
      <c r="C197" s="69"/>
      <c r="D197" s="69"/>
      <c r="E197" s="72"/>
      <c r="F197" s="72"/>
      <c r="G197" s="80"/>
      <c r="H197" s="8">
        <v>10.106199999999999</v>
      </c>
      <c r="I197" s="8">
        <v>0</v>
      </c>
      <c r="J197" s="8">
        <v>0</v>
      </c>
      <c r="K197" s="8">
        <v>0</v>
      </c>
      <c r="L197" s="8">
        <v>0</v>
      </c>
    </row>
    <row r="198" spans="1:12" ht="23.25" customHeight="1" x14ac:dyDescent="0.25">
      <c r="A198" s="77"/>
      <c r="B198" s="70"/>
      <c r="C198" s="70"/>
      <c r="D198" s="70"/>
      <c r="E198" s="73"/>
      <c r="F198" s="73"/>
      <c r="G198" s="81"/>
      <c r="H198" s="8">
        <v>0</v>
      </c>
      <c r="I198" s="8">
        <v>0</v>
      </c>
      <c r="J198" s="8">
        <v>0</v>
      </c>
      <c r="K198" s="8">
        <v>0</v>
      </c>
      <c r="L198" s="8">
        <v>0</v>
      </c>
    </row>
    <row r="199" spans="1:12" ht="23.25" customHeight="1" x14ac:dyDescent="0.25">
      <c r="A199" s="75" t="s">
        <v>213</v>
      </c>
      <c r="B199" s="68" t="s">
        <v>201</v>
      </c>
      <c r="C199" s="68">
        <v>2020</v>
      </c>
      <c r="D199" s="68" t="s">
        <v>94</v>
      </c>
      <c r="E199" s="71" t="s">
        <v>68</v>
      </c>
      <c r="F199" s="71" t="s">
        <v>131</v>
      </c>
      <c r="G199" s="79">
        <f>H199+I199+J199+K199+H200+I200+J200+K200+H201+I201+J201+K201+H202+I202+J202+K202+L199+L200+L201+L202</f>
        <v>10.106199999999999</v>
      </c>
      <c r="H199" s="8">
        <v>0</v>
      </c>
      <c r="I199" s="8">
        <v>0</v>
      </c>
      <c r="J199" s="8">
        <v>0</v>
      </c>
      <c r="K199" s="8">
        <v>0</v>
      </c>
      <c r="L199" s="8">
        <v>0</v>
      </c>
    </row>
    <row r="200" spans="1:12" ht="23.25" customHeight="1" x14ac:dyDescent="0.25">
      <c r="A200" s="76"/>
      <c r="B200" s="69"/>
      <c r="C200" s="69"/>
      <c r="D200" s="69"/>
      <c r="E200" s="72"/>
      <c r="F200" s="72"/>
      <c r="G200" s="80"/>
      <c r="H200" s="8">
        <v>0</v>
      </c>
      <c r="I200" s="8">
        <v>0</v>
      </c>
      <c r="J200" s="8">
        <v>0</v>
      </c>
      <c r="K200" s="8">
        <v>0</v>
      </c>
      <c r="L200" s="8">
        <v>0</v>
      </c>
    </row>
    <row r="201" spans="1:12" ht="23.25" customHeight="1" x14ac:dyDescent="0.25">
      <c r="A201" s="76"/>
      <c r="B201" s="69"/>
      <c r="C201" s="69"/>
      <c r="D201" s="69"/>
      <c r="E201" s="72"/>
      <c r="F201" s="72"/>
      <c r="G201" s="80"/>
      <c r="H201" s="8">
        <v>10.106199999999999</v>
      </c>
      <c r="I201" s="8">
        <v>0</v>
      </c>
      <c r="J201" s="8">
        <v>0</v>
      </c>
      <c r="K201" s="8">
        <v>0</v>
      </c>
      <c r="L201" s="8">
        <v>0</v>
      </c>
    </row>
    <row r="202" spans="1:12" ht="22.5" customHeight="1" x14ac:dyDescent="0.25">
      <c r="A202" s="77"/>
      <c r="B202" s="70"/>
      <c r="C202" s="70"/>
      <c r="D202" s="70"/>
      <c r="E202" s="73"/>
      <c r="F202" s="73"/>
      <c r="G202" s="81"/>
      <c r="H202" s="8">
        <v>0</v>
      </c>
      <c r="I202" s="8">
        <v>0</v>
      </c>
      <c r="J202" s="8">
        <v>0</v>
      </c>
      <c r="K202" s="8">
        <v>0</v>
      </c>
      <c r="L202" s="8">
        <v>0</v>
      </c>
    </row>
    <row r="203" spans="1:12" ht="22.5" customHeight="1" x14ac:dyDescent="0.25">
      <c r="A203" s="75" t="s">
        <v>214</v>
      </c>
      <c r="B203" s="68" t="s">
        <v>192</v>
      </c>
      <c r="C203" s="68" t="s">
        <v>174</v>
      </c>
      <c r="D203" s="68"/>
      <c r="E203" s="71"/>
      <c r="F203" s="71" t="s">
        <v>126</v>
      </c>
      <c r="G203" s="79">
        <f>SUM(H203:L206)</f>
        <v>560</v>
      </c>
      <c r="H203" s="8">
        <v>0</v>
      </c>
      <c r="I203" s="8">
        <v>0</v>
      </c>
      <c r="J203" s="8">
        <v>0</v>
      </c>
      <c r="K203" s="8">
        <v>0</v>
      </c>
      <c r="L203" s="8">
        <v>0</v>
      </c>
    </row>
    <row r="204" spans="1:12" ht="22.5" customHeight="1" x14ac:dyDescent="0.25">
      <c r="A204" s="76"/>
      <c r="B204" s="69"/>
      <c r="C204" s="69"/>
      <c r="D204" s="69"/>
      <c r="E204" s="72"/>
      <c r="F204" s="72"/>
      <c r="G204" s="80"/>
      <c r="H204" s="8">
        <v>0</v>
      </c>
      <c r="I204" s="8">
        <v>0</v>
      </c>
      <c r="J204" s="8">
        <v>0</v>
      </c>
      <c r="K204" s="8">
        <v>0</v>
      </c>
      <c r="L204" s="8">
        <v>0</v>
      </c>
    </row>
    <row r="205" spans="1:12" ht="22.5" customHeight="1" x14ac:dyDescent="0.25">
      <c r="A205" s="76"/>
      <c r="B205" s="69"/>
      <c r="C205" s="69"/>
      <c r="D205" s="69"/>
      <c r="E205" s="72"/>
      <c r="F205" s="72"/>
      <c r="G205" s="80"/>
      <c r="H205" s="8">
        <v>0</v>
      </c>
      <c r="I205" s="8">
        <f>I209+I213+I217</f>
        <v>560</v>
      </c>
      <c r="J205" s="8">
        <f>J209+J213+J217+J221</f>
        <v>0</v>
      </c>
      <c r="K205" s="8">
        <v>0</v>
      </c>
      <c r="L205" s="8">
        <v>0</v>
      </c>
    </row>
    <row r="206" spans="1:12" ht="22.5" customHeight="1" x14ac:dyDescent="0.25">
      <c r="A206" s="77"/>
      <c r="B206" s="70"/>
      <c r="C206" s="70"/>
      <c r="D206" s="70"/>
      <c r="E206" s="73"/>
      <c r="F206" s="73"/>
      <c r="G206" s="81"/>
      <c r="H206" s="8">
        <v>0</v>
      </c>
      <c r="I206" s="8">
        <v>0</v>
      </c>
      <c r="J206" s="8">
        <v>0</v>
      </c>
      <c r="K206" s="8">
        <v>0</v>
      </c>
      <c r="L206" s="8">
        <v>0</v>
      </c>
    </row>
    <row r="207" spans="1:12" ht="32.25" customHeight="1" x14ac:dyDescent="0.25">
      <c r="A207" s="75" t="s">
        <v>277</v>
      </c>
      <c r="B207" s="68" t="s">
        <v>230</v>
      </c>
      <c r="C207" s="68" t="s">
        <v>174</v>
      </c>
      <c r="D207" s="68" t="s">
        <v>80</v>
      </c>
      <c r="E207" s="71" t="s">
        <v>229</v>
      </c>
      <c r="F207" s="71" t="s">
        <v>126</v>
      </c>
      <c r="G207" s="79">
        <f>H207+I207+J207+K207+H208+I208+J208+K208+H209+I209+J209+K209+H210+I210+J210+K210+L207+L208+L209+L210</f>
        <v>401.4</v>
      </c>
      <c r="H207" s="8">
        <v>0</v>
      </c>
      <c r="I207" s="8">
        <v>0</v>
      </c>
      <c r="J207" s="8">
        <v>0</v>
      </c>
      <c r="K207" s="8">
        <v>0</v>
      </c>
      <c r="L207" s="8">
        <v>0</v>
      </c>
    </row>
    <row r="208" spans="1:12" ht="29.25" customHeight="1" x14ac:dyDescent="0.25">
      <c r="A208" s="76"/>
      <c r="B208" s="69"/>
      <c r="C208" s="69"/>
      <c r="D208" s="69"/>
      <c r="E208" s="72"/>
      <c r="F208" s="72"/>
      <c r="G208" s="80"/>
      <c r="H208" s="8">
        <v>0</v>
      </c>
      <c r="I208" s="8">
        <v>0</v>
      </c>
      <c r="J208" s="8">
        <v>0</v>
      </c>
      <c r="K208" s="8">
        <v>0</v>
      </c>
      <c r="L208" s="8">
        <v>0</v>
      </c>
    </row>
    <row r="209" spans="1:12" ht="23.25" customHeight="1" x14ac:dyDescent="0.25">
      <c r="A209" s="76"/>
      <c r="B209" s="69"/>
      <c r="C209" s="69"/>
      <c r="D209" s="69"/>
      <c r="E209" s="72"/>
      <c r="F209" s="72"/>
      <c r="G209" s="80"/>
      <c r="H209" s="8">
        <v>0</v>
      </c>
      <c r="I209" s="8">
        <f>199+57+49.5+46+49.9</f>
        <v>401.4</v>
      </c>
      <c r="J209" s="8">
        <f>150-150</f>
        <v>0</v>
      </c>
      <c r="K209" s="8">
        <v>0</v>
      </c>
      <c r="L209" s="8">
        <v>0</v>
      </c>
    </row>
    <row r="210" spans="1:12" ht="22.5" customHeight="1" x14ac:dyDescent="0.25">
      <c r="A210" s="77"/>
      <c r="B210" s="70"/>
      <c r="C210" s="70"/>
      <c r="D210" s="70"/>
      <c r="E210" s="73"/>
      <c r="F210" s="73"/>
      <c r="G210" s="81"/>
      <c r="H210" s="8">
        <v>0</v>
      </c>
      <c r="I210" s="8">
        <v>0</v>
      </c>
      <c r="J210" s="8">
        <v>0</v>
      </c>
      <c r="K210" s="8">
        <v>0</v>
      </c>
      <c r="L210" s="8">
        <v>0</v>
      </c>
    </row>
    <row r="211" spans="1:12" ht="22.5" customHeight="1" x14ac:dyDescent="0.25">
      <c r="A211" s="75" t="s">
        <v>278</v>
      </c>
      <c r="B211" s="68" t="s">
        <v>222</v>
      </c>
      <c r="C211" s="68">
        <v>2021</v>
      </c>
      <c r="D211" s="68" t="s">
        <v>90</v>
      </c>
      <c r="E211" s="71" t="s">
        <v>189</v>
      </c>
      <c r="F211" s="71" t="s">
        <v>126</v>
      </c>
      <c r="G211" s="79">
        <f>SUM(H211:L214)</f>
        <v>58.7</v>
      </c>
      <c r="H211" s="8">
        <v>0</v>
      </c>
      <c r="I211" s="8">
        <v>0</v>
      </c>
      <c r="J211" s="8">
        <v>0</v>
      </c>
      <c r="K211" s="8">
        <v>0</v>
      </c>
      <c r="L211" s="8">
        <v>0</v>
      </c>
    </row>
    <row r="212" spans="1:12" ht="22.5" customHeight="1" x14ac:dyDescent="0.25">
      <c r="A212" s="76"/>
      <c r="B212" s="69"/>
      <c r="C212" s="69"/>
      <c r="D212" s="69"/>
      <c r="E212" s="72"/>
      <c r="F212" s="72"/>
      <c r="G212" s="80"/>
      <c r="H212" s="8">
        <v>0</v>
      </c>
      <c r="I212" s="8">
        <v>0</v>
      </c>
      <c r="J212" s="8">
        <v>0</v>
      </c>
      <c r="K212" s="8">
        <v>0</v>
      </c>
      <c r="L212" s="8">
        <v>0</v>
      </c>
    </row>
    <row r="213" spans="1:12" ht="22.5" customHeight="1" x14ac:dyDescent="0.25">
      <c r="A213" s="76"/>
      <c r="B213" s="69"/>
      <c r="C213" s="69"/>
      <c r="D213" s="69"/>
      <c r="E213" s="72"/>
      <c r="F213" s="72"/>
      <c r="G213" s="80"/>
      <c r="H213" s="8">
        <v>0</v>
      </c>
      <c r="I213" s="8">
        <v>58.7</v>
      </c>
      <c r="J213" s="8">
        <v>0</v>
      </c>
      <c r="K213" s="8">
        <v>0</v>
      </c>
      <c r="L213" s="8">
        <v>0</v>
      </c>
    </row>
    <row r="214" spans="1:12" ht="22.5" customHeight="1" x14ac:dyDescent="0.25">
      <c r="A214" s="77"/>
      <c r="B214" s="70"/>
      <c r="C214" s="70"/>
      <c r="D214" s="70"/>
      <c r="E214" s="73"/>
      <c r="F214" s="73"/>
      <c r="G214" s="81"/>
      <c r="H214" s="8">
        <v>0</v>
      </c>
      <c r="I214" s="8">
        <v>0</v>
      </c>
      <c r="J214" s="8">
        <v>0</v>
      </c>
      <c r="K214" s="8">
        <v>0</v>
      </c>
      <c r="L214" s="8">
        <v>0</v>
      </c>
    </row>
    <row r="215" spans="1:12" ht="30" customHeight="1" x14ac:dyDescent="0.25">
      <c r="A215" s="75" t="s">
        <v>279</v>
      </c>
      <c r="B215" s="68" t="s">
        <v>242</v>
      </c>
      <c r="C215" s="68">
        <v>2021</v>
      </c>
      <c r="D215" s="68" t="s">
        <v>111</v>
      </c>
      <c r="E215" s="71" t="s">
        <v>247</v>
      </c>
      <c r="F215" s="71" t="s">
        <v>126</v>
      </c>
      <c r="G215" s="79">
        <f>SUM(H215:L218)</f>
        <v>99.9</v>
      </c>
      <c r="H215" s="8">
        <v>0</v>
      </c>
      <c r="I215" s="8">
        <v>0</v>
      </c>
      <c r="J215" s="8">
        <v>0</v>
      </c>
      <c r="K215" s="8">
        <v>0</v>
      </c>
      <c r="L215" s="8">
        <v>0</v>
      </c>
    </row>
    <row r="216" spans="1:12" ht="30.75" customHeight="1" x14ac:dyDescent="0.25">
      <c r="A216" s="76"/>
      <c r="B216" s="69"/>
      <c r="C216" s="69"/>
      <c r="D216" s="69"/>
      <c r="E216" s="72"/>
      <c r="F216" s="72"/>
      <c r="G216" s="80"/>
      <c r="H216" s="8">
        <v>0</v>
      </c>
      <c r="I216" s="8">
        <v>0</v>
      </c>
      <c r="J216" s="8">
        <v>0</v>
      </c>
      <c r="K216" s="8">
        <v>0</v>
      </c>
      <c r="L216" s="8">
        <v>0</v>
      </c>
    </row>
    <row r="217" spans="1:12" ht="27.75" customHeight="1" x14ac:dyDescent="0.25">
      <c r="A217" s="76"/>
      <c r="B217" s="69"/>
      <c r="C217" s="69"/>
      <c r="D217" s="69"/>
      <c r="E217" s="72"/>
      <c r="F217" s="72"/>
      <c r="G217" s="80"/>
      <c r="H217" s="8">
        <v>0</v>
      </c>
      <c r="I217" s="8">
        <f>50+49.9</f>
        <v>99.9</v>
      </c>
      <c r="J217" s="8">
        <v>0</v>
      </c>
      <c r="K217" s="8">
        <v>0</v>
      </c>
      <c r="L217" s="8">
        <v>0</v>
      </c>
    </row>
    <row r="218" spans="1:12" ht="26.25" customHeight="1" x14ac:dyDescent="0.25">
      <c r="A218" s="77"/>
      <c r="B218" s="70"/>
      <c r="C218" s="70"/>
      <c r="D218" s="70"/>
      <c r="E218" s="73"/>
      <c r="F218" s="73"/>
      <c r="G218" s="81"/>
      <c r="H218" s="8">
        <v>0</v>
      </c>
      <c r="I218" s="8">
        <v>0</v>
      </c>
      <c r="J218" s="8">
        <v>0</v>
      </c>
      <c r="K218" s="8">
        <v>0</v>
      </c>
      <c r="L218" s="8">
        <v>0</v>
      </c>
    </row>
    <row r="219" spans="1:12" ht="30.75" customHeight="1" x14ac:dyDescent="0.25">
      <c r="A219" s="202" t="s">
        <v>280</v>
      </c>
      <c r="B219" s="68" t="s">
        <v>267</v>
      </c>
      <c r="C219" s="68">
        <v>2022</v>
      </c>
      <c r="D219" s="68" t="s">
        <v>182</v>
      </c>
      <c r="E219" s="71" t="s">
        <v>68</v>
      </c>
      <c r="F219" s="71" t="s">
        <v>126</v>
      </c>
      <c r="G219" s="79">
        <f>SUM(H219:L222)</f>
        <v>0</v>
      </c>
      <c r="H219" s="8">
        <v>0</v>
      </c>
      <c r="I219" s="8">
        <v>0</v>
      </c>
      <c r="J219" s="8">
        <v>0</v>
      </c>
      <c r="K219" s="8">
        <v>0</v>
      </c>
      <c r="L219" s="8">
        <v>0</v>
      </c>
    </row>
    <row r="220" spans="1:12" ht="26.25" customHeight="1" x14ac:dyDescent="0.25">
      <c r="A220" s="203"/>
      <c r="B220" s="69"/>
      <c r="C220" s="69"/>
      <c r="D220" s="69"/>
      <c r="E220" s="72"/>
      <c r="F220" s="72"/>
      <c r="G220" s="80"/>
      <c r="H220" s="8">
        <v>0</v>
      </c>
      <c r="I220" s="8">
        <v>0</v>
      </c>
      <c r="J220" s="8">
        <v>0</v>
      </c>
      <c r="K220" s="8">
        <v>0</v>
      </c>
      <c r="L220" s="8">
        <v>0</v>
      </c>
    </row>
    <row r="221" spans="1:12" ht="26.25" customHeight="1" x14ac:dyDescent="0.25">
      <c r="A221" s="203"/>
      <c r="B221" s="69"/>
      <c r="C221" s="69"/>
      <c r="D221" s="69"/>
      <c r="E221" s="72"/>
      <c r="F221" s="72"/>
      <c r="G221" s="80"/>
      <c r="H221" s="8">
        <v>0</v>
      </c>
      <c r="I221" s="8">
        <v>0</v>
      </c>
      <c r="J221" s="59">
        <v>0</v>
      </c>
      <c r="K221" s="8">
        <v>0</v>
      </c>
      <c r="L221" s="8">
        <v>0</v>
      </c>
    </row>
    <row r="222" spans="1:12" ht="26.25" customHeight="1" x14ac:dyDescent="0.25">
      <c r="A222" s="204"/>
      <c r="B222" s="70"/>
      <c r="C222" s="70"/>
      <c r="D222" s="70"/>
      <c r="E222" s="73"/>
      <c r="F222" s="73"/>
      <c r="G222" s="81"/>
      <c r="H222" s="8">
        <v>0</v>
      </c>
      <c r="I222" s="8">
        <v>0</v>
      </c>
      <c r="J222" s="8">
        <v>0</v>
      </c>
      <c r="K222" s="8">
        <v>0</v>
      </c>
      <c r="L222" s="8">
        <v>0</v>
      </c>
    </row>
    <row r="223" spans="1:12" ht="18.75" customHeight="1" x14ac:dyDescent="0.25">
      <c r="A223" s="75" t="s">
        <v>215</v>
      </c>
      <c r="B223" s="68" t="s">
        <v>202</v>
      </c>
      <c r="C223" s="68">
        <v>2021</v>
      </c>
      <c r="D223" s="68" t="s">
        <v>95</v>
      </c>
      <c r="E223" s="71" t="s">
        <v>68</v>
      </c>
      <c r="F223" s="71" t="s">
        <v>128</v>
      </c>
      <c r="G223" s="79">
        <f>H223+I223+J223+K223+H224+I224+J224+K224+H225+I225+J225+K225+H226+I226+J226+K226+L223+L224+L225+L226</f>
        <v>4000</v>
      </c>
      <c r="H223" s="8">
        <v>0</v>
      </c>
      <c r="I223" s="8">
        <v>0</v>
      </c>
      <c r="J223" s="8">
        <v>0</v>
      </c>
      <c r="K223" s="8">
        <v>0</v>
      </c>
      <c r="L223" s="8">
        <v>0</v>
      </c>
    </row>
    <row r="224" spans="1:12" ht="22.5" customHeight="1" x14ac:dyDescent="0.25">
      <c r="A224" s="76"/>
      <c r="B224" s="69"/>
      <c r="C224" s="69"/>
      <c r="D224" s="69"/>
      <c r="E224" s="72"/>
      <c r="F224" s="72"/>
      <c r="G224" s="80"/>
      <c r="H224" s="8">
        <v>0</v>
      </c>
      <c r="I224" s="8">
        <v>0</v>
      </c>
      <c r="J224" s="8">
        <v>0</v>
      </c>
      <c r="K224" s="8">
        <v>0</v>
      </c>
      <c r="L224" s="8">
        <v>0</v>
      </c>
    </row>
    <row r="225" spans="1:12" ht="22.5" customHeight="1" x14ac:dyDescent="0.25">
      <c r="A225" s="76"/>
      <c r="B225" s="69"/>
      <c r="C225" s="69"/>
      <c r="D225" s="69"/>
      <c r="E225" s="72"/>
      <c r="F225" s="72"/>
      <c r="G225" s="80"/>
      <c r="H225" s="8">
        <v>0</v>
      </c>
      <c r="I225" s="8">
        <v>4000</v>
      </c>
      <c r="J225" s="8">
        <v>0</v>
      </c>
      <c r="K225" s="8">
        <v>0</v>
      </c>
      <c r="L225" s="8">
        <v>0</v>
      </c>
    </row>
    <row r="226" spans="1:12" ht="22.5" customHeight="1" x14ac:dyDescent="0.25">
      <c r="A226" s="77"/>
      <c r="B226" s="70"/>
      <c r="C226" s="70"/>
      <c r="D226" s="70"/>
      <c r="E226" s="73"/>
      <c r="F226" s="73"/>
      <c r="G226" s="81"/>
      <c r="H226" s="8">
        <v>0</v>
      </c>
      <c r="I226" s="8">
        <v>0</v>
      </c>
      <c r="J226" s="8">
        <v>0</v>
      </c>
      <c r="K226" s="8">
        <v>0</v>
      </c>
      <c r="L226" s="8">
        <v>0</v>
      </c>
    </row>
    <row r="227" spans="1:12" ht="22.5" customHeight="1" x14ac:dyDescent="0.25">
      <c r="A227" s="75" t="s">
        <v>216</v>
      </c>
      <c r="B227" s="82" t="s">
        <v>203</v>
      </c>
      <c r="C227" s="68">
        <v>2021</v>
      </c>
      <c r="D227" s="68" t="s">
        <v>80</v>
      </c>
      <c r="E227" s="71" t="s">
        <v>68</v>
      </c>
      <c r="F227" s="83" t="s">
        <v>190</v>
      </c>
      <c r="G227" s="79">
        <f>H227+I227+J227+K227+H228+I228+J228+K228+H229+I229+J229+K229+H230+I230+J230+K230+L227+L228+L229+L230</f>
        <v>15</v>
      </c>
      <c r="H227" s="8">
        <v>0</v>
      </c>
      <c r="I227" s="8">
        <v>0</v>
      </c>
      <c r="J227" s="8">
        <v>0</v>
      </c>
      <c r="K227" s="8">
        <v>0</v>
      </c>
      <c r="L227" s="8">
        <v>0</v>
      </c>
    </row>
    <row r="228" spans="1:12" ht="22.5" customHeight="1" x14ac:dyDescent="0.25">
      <c r="A228" s="76"/>
      <c r="B228" s="82"/>
      <c r="C228" s="69"/>
      <c r="D228" s="69"/>
      <c r="E228" s="72"/>
      <c r="F228" s="83"/>
      <c r="G228" s="80"/>
      <c r="H228" s="8">
        <v>0</v>
      </c>
      <c r="I228" s="8">
        <v>0</v>
      </c>
      <c r="J228" s="8">
        <v>0</v>
      </c>
      <c r="K228" s="8">
        <v>0</v>
      </c>
      <c r="L228" s="8">
        <v>0</v>
      </c>
    </row>
    <row r="229" spans="1:12" ht="22.5" customHeight="1" x14ac:dyDescent="0.25">
      <c r="A229" s="76"/>
      <c r="B229" s="82"/>
      <c r="C229" s="69"/>
      <c r="D229" s="69"/>
      <c r="E229" s="72"/>
      <c r="F229" s="83"/>
      <c r="G229" s="80"/>
      <c r="H229" s="8">
        <v>0</v>
      </c>
      <c r="I229" s="8">
        <v>15</v>
      </c>
      <c r="J229" s="8">
        <v>0</v>
      </c>
      <c r="K229" s="8">
        <v>0</v>
      </c>
      <c r="L229" s="8">
        <v>0</v>
      </c>
    </row>
    <row r="230" spans="1:12" ht="22.5" customHeight="1" x14ac:dyDescent="0.25">
      <c r="A230" s="77"/>
      <c r="B230" s="82"/>
      <c r="C230" s="70"/>
      <c r="D230" s="70"/>
      <c r="E230" s="73"/>
      <c r="F230" s="83"/>
      <c r="G230" s="81"/>
      <c r="H230" s="8">
        <v>0</v>
      </c>
      <c r="I230" s="8">
        <v>0</v>
      </c>
      <c r="J230" s="8">
        <v>0</v>
      </c>
      <c r="K230" s="8">
        <v>0</v>
      </c>
      <c r="L230" s="8">
        <v>0</v>
      </c>
    </row>
    <row r="231" spans="1:12" ht="22.5" customHeight="1" x14ac:dyDescent="0.25">
      <c r="A231" s="75" t="s">
        <v>217</v>
      </c>
      <c r="B231" s="82" t="s">
        <v>204</v>
      </c>
      <c r="C231" s="68">
        <v>2021</v>
      </c>
      <c r="D231" s="68" t="s">
        <v>80</v>
      </c>
      <c r="E231" s="71" t="s">
        <v>68</v>
      </c>
      <c r="F231" s="83" t="s">
        <v>190</v>
      </c>
      <c r="G231" s="79">
        <f>H231+I231+J231+K231+H232+I232+J232+K232+H233+I233+J233+K233+H234+I234+J234+K234+L231+L232+L233+L234</f>
        <v>15</v>
      </c>
      <c r="H231" s="8">
        <v>0</v>
      </c>
      <c r="I231" s="8">
        <v>0</v>
      </c>
      <c r="J231" s="8">
        <v>0</v>
      </c>
      <c r="K231" s="8">
        <v>0</v>
      </c>
      <c r="L231" s="8">
        <v>0</v>
      </c>
    </row>
    <row r="232" spans="1:12" ht="22.5" customHeight="1" x14ac:dyDescent="0.25">
      <c r="A232" s="76"/>
      <c r="B232" s="82"/>
      <c r="C232" s="69"/>
      <c r="D232" s="69"/>
      <c r="E232" s="72"/>
      <c r="F232" s="83"/>
      <c r="G232" s="80"/>
      <c r="H232" s="8">
        <v>0</v>
      </c>
      <c r="I232" s="8">
        <v>0</v>
      </c>
      <c r="J232" s="8">
        <v>0</v>
      </c>
      <c r="K232" s="8">
        <v>0</v>
      </c>
      <c r="L232" s="8">
        <v>0</v>
      </c>
    </row>
    <row r="233" spans="1:12" ht="22.5" customHeight="1" x14ac:dyDescent="0.25">
      <c r="A233" s="76"/>
      <c r="B233" s="82"/>
      <c r="C233" s="69"/>
      <c r="D233" s="69"/>
      <c r="E233" s="72"/>
      <c r="F233" s="83"/>
      <c r="G233" s="80"/>
      <c r="H233" s="8">
        <v>0</v>
      </c>
      <c r="I233" s="8">
        <v>15</v>
      </c>
      <c r="J233" s="8">
        <v>0</v>
      </c>
      <c r="K233" s="8">
        <v>0</v>
      </c>
      <c r="L233" s="8">
        <v>0</v>
      </c>
    </row>
    <row r="234" spans="1:12" ht="22.5" customHeight="1" x14ac:dyDescent="0.25">
      <c r="A234" s="77"/>
      <c r="B234" s="82"/>
      <c r="C234" s="70"/>
      <c r="D234" s="70"/>
      <c r="E234" s="73"/>
      <c r="F234" s="83"/>
      <c r="G234" s="81"/>
      <c r="H234" s="8">
        <v>0</v>
      </c>
      <c r="I234" s="8">
        <v>0</v>
      </c>
      <c r="J234" s="8">
        <v>0</v>
      </c>
      <c r="K234" s="8">
        <v>0</v>
      </c>
      <c r="L234" s="8">
        <v>0</v>
      </c>
    </row>
    <row r="235" spans="1:12" ht="22.5" customHeight="1" x14ac:dyDescent="0.25">
      <c r="A235" s="75" t="s">
        <v>218</v>
      </c>
      <c r="B235" s="82" t="s">
        <v>205</v>
      </c>
      <c r="C235" s="68">
        <v>2021</v>
      </c>
      <c r="D235" s="68" t="s">
        <v>80</v>
      </c>
      <c r="E235" s="71" t="s">
        <v>68</v>
      </c>
      <c r="F235" s="83" t="s">
        <v>190</v>
      </c>
      <c r="G235" s="79">
        <f>H235+I235+J235+K235+H236+I236+J236+K236+H237+I237+J237+K237+H238+I238+J238+K238+L235+L236+L237+L238</f>
        <v>7.5</v>
      </c>
      <c r="H235" s="8">
        <v>0</v>
      </c>
      <c r="I235" s="8">
        <v>0</v>
      </c>
      <c r="J235" s="8">
        <v>0</v>
      </c>
      <c r="K235" s="8">
        <v>0</v>
      </c>
      <c r="L235" s="8">
        <v>0</v>
      </c>
    </row>
    <row r="236" spans="1:12" ht="22.5" customHeight="1" x14ac:dyDescent="0.25">
      <c r="A236" s="76"/>
      <c r="B236" s="82"/>
      <c r="C236" s="69"/>
      <c r="D236" s="69"/>
      <c r="E236" s="72"/>
      <c r="F236" s="83"/>
      <c r="G236" s="80"/>
      <c r="H236" s="8">
        <v>0</v>
      </c>
      <c r="I236" s="8">
        <v>0</v>
      </c>
      <c r="J236" s="8">
        <v>0</v>
      </c>
      <c r="K236" s="8">
        <v>0</v>
      </c>
      <c r="L236" s="8">
        <v>0</v>
      </c>
    </row>
    <row r="237" spans="1:12" ht="22.5" customHeight="1" x14ac:dyDescent="0.25">
      <c r="A237" s="76"/>
      <c r="B237" s="82"/>
      <c r="C237" s="69"/>
      <c r="D237" s="69"/>
      <c r="E237" s="72"/>
      <c r="F237" s="83"/>
      <c r="G237" s="80"/>
      <c r="H237" s="8">
        <v>0</v>
      </c>
      <c r="I237" s="8">
        <v>7.5</v>
      </c>
      <c r="J237" s="8">
        <v>0</v>
      </c>
      <c r="K237" s="8">
        <v>0</v>
      </c>
      <c r="L237" s="8">
        <v>0</v>
      </c>
    </row>
    <row r="238" spans="1:12" ht="22.5" customHeight="1" x14ac:dyDescent="0.25">
      <c r="A238" s="77"/>
      <c r="B238" s="82"/>
      <c r="C238" s="70"/>
      <c r="D238" s="70"/>
      <c r="E238" s="73"/>
      <c r="F238" s="83"/>
      <c r="G238" s="81"/>
      <c r="H238" s="8">
        <v>0</v>
      </c>
      <c r="I238" s="8">
        <v>0</v>
      </c>
      <c r="J238" s="8">
        <v>0</v>
      </c>
      <c r="K238" s="8">
        <v>0</v>
      </c>
      <c r="L238" s="8">
        <v>0</v>
      </c>
    </row>
    <row r="239" spans="1:12" ht="22.5" customHeight="1" x14ac:dyDescent="0.25">
      <c r="A239" s="75" t="s">
        <v>219</v>
      </c>
      <c r="B239" s="82" t="s">
        <v>206</v>
      </c>
      <c r="C239" s="68">
        <v>2021</v>
      </c>
      <c r="D239" s="68" t="s">
        <v>80</v>
      </c>
      <c r="E239" s="71" t="s">
        <v>68</v>
      </c>
      <c r="F239" s="83" t="s">
        <v>190</v>
      </c>
      <c r="G239" s="79">
        <f>H239+I239+J239+K239+H240+I240+J240+K240+H241+I241+J241+K241+H242+I242+J242+K242+L239+L240+L241+L242</f>
        <v>22.5</v>
      </c>
      <c r="H239" s="8">
        <v>0</v>
      </c>
      <c r="I239" s="8">
        <v>0</v>
      </c>
      <c r="J239" s="8">
        <v>0</v>
      </c>
      <c r="K239" s="8">
        <v>0</v>
      </c>
      <c r="L239" s="8">
        <v>0</v>
      </c>
    </row>
    <row r="240" spans="1:12" ht="22.5" customHeight="1" x14ac:dyDescent="0.25">
      <c r="A240" s="76"/>
      <c r="B240" s="82"/>
      <c r="C240" s="69"/>
      <c r="D240" s="69"/>
      <c r="E240" s="72"/>
      <c r="F240" s="83"/>
      <c r="G240" s="80"/>
      <c r="H240" s="8">
        <v>0</v>
      </c>
      <c r="I240" s="8">
        <v>0</v>
      </c>
      <c r="J240" s="8">
        <v>0</v>
      </c>
      <c r="K240" s="8">
        <v>0</v>
      </c>
      <c r="L240" s="8">
        <v>0</v>
      </c>
    </row>
    <row r="241" spans="1:12" ht="22.5" customHeight="1" x14ac:dyDescent="0.25">
      <c r="A241" s="76"/>
      <c r="B241" s="82"/>
      <c r="C241" s="69"/>
      <c r="D241" s="69"/>
      <c r="E241" s="72"/>
      <c r="F241" s="83"/>
      <c r="G241" s="80"/>
      <c r="H241" s="8">
        <v>0</v>
      </c>
      <c r="I241" s="8">
        <v>22.5</v>
      </c>
      <c r="J241" s="8">
        <v>0</v>
      </c>
      <c r="K241" s="8">
        <v>0</v>
      </c>
      <c r="L241" s="8">
        <v>0</v>
      </c>
    </row>
    <row r="242" spans="1:12" ht="22.5" customHeight="1" x14ac:dyDescent="0.25">
      <c r="A242" s="77"/>
      <c r="B242" s="82"/>
      <c r="C242" s="70"/>
      <c r="D242" s="70"/>
      <c r="E242" s="73"/>
      <c r="F242" s="83"/>
      <c r="G242" s="81"/>
      <c r="H242" s="8">
        <v>0</v>
      </c>
      <c r="I242" s="8">
        <v>0</v>
      </c>
      <c r="J242" s="8">
        <v>0</v>
      </c>
      <c r="K242" s="8">
        <v>0</v>
      </c>
      <c r="L242" s="8">
        <v>0</v>
      </c>
    </row>
    <row r="243" spans="1:12" ht="22.5" customHeight="1" x14ac:dyDescent="0.25">
      <c r="A243" s="75" t="s">
        <v>220</v>
      </c>
      <c r="B243" s="82" t="s">
        <v>207</v>
      </c>
      <c r="C243" s="68">
        <v>2021</v>
      </c>
      <c r="D243" s="68" t="s">
        <v>80</v>
      </c>
      <c r="E243" s="71" t="s">
        <v>68</v>
      </c>
      <c r="F243" s="83" t="s">
        <v>190</v>
      </c>
      <c r="G243" s="79">
        <f>H243+I243+J243+K243+H244+I244+J244+K244+H245+I245+J245+K245+H246+I246+J246+K246+L243+L244+L245+L246</f>
        <v>15</v>
      </c>
      <c r="H243" s="8">
        <v>0</v>
      </c>
      <c r="I243" s="8">
        <v>0</v>
      </c>
      <c r="J243" s="8">
        <v>0</v>
      </c>
      <c r="K243" s="8">
        <v>0</v>
      </c>
      <c r="L243" s="8">
        <v>0</v>
      </c>
    </row>
    <row r="244" spans="1:12" ht="22.5" customHeight="1" x14ac:dyDescent="0.25">
      <c r="A244" s="76"/>
      <c r="B244" s="82"/>
      <c r="C244" s="69"/>
      <c r="D244" s="69"/>
      <c r="E244" s="72"/>
      <c r="F244" s="83"/>
      <c r="G244" s="80"/>
      <c r="H244" s="8">
        <v>0</v>
      </c>
      <c r="I244" s="8">
        <v>0</v>
      </c>
      <c r="J244" s="8">
        <v>0</v>
      </c>
      <c r="K244" s="8">
        <v>0</v>
      </c>
      <c r="L244" s="8">
        <v>0</v>
      </c>
    </row>
    <row r="245" spans="1:12" ht="22.5" customHeight="1" x14ac:dyDescent="0.25">
      <c r="A245" s="76"/>
      <c r="B245" s="82"/>
      <c r="C245" s="69"/>
      <c r="D245" s="69"/>
      <c r="E245" s="72"/>
      <c r="F245" s="83"/>
      <c r="G245" s="80"/>
      <c r="H245" s="8">
        <v>0</v>
      </c>
      <c r="I245" s="8">
        <v>15</v>
      </c>
      <c r="J245" s="8">
        <v>0</v>
      </c>
      <c r="K245" s="8">
        <v>0</v>
      </c>
      <c r="L245" s="8">
        <v>0</v>
      </c>
    </row>
    <row r="246" spans="1:12" ht="22.5" customHeight="1" x14ac:dyDescent="0.25">
      <c r="A246" s="77"/>
      <c r="B246" s="82"/>
      <c r="C246" s="70"/>
      <c r="D246" s="70"/>
      <c r="E246" s="73"/>
      <c r="F246" s="83"/>
      <c r="G246" s="81"/>
      <c r="H246" s="8">
        <v>0</v>
      </c>
      <c r="I246" s="8">
        <v>0</v>
      </c>
      <c r="J246" s="8">
        <v>0</v>
      </c>
      <c r="K246" s="8">
        <v>0</v>
      </c>
      <c r="L246" s="8">
        <v>0</v>
      </c>
    </row>
    <row r="247" spans="1:12" ht="22.5" customHeight="1" x14ac:dyDescent="0.25">
      <c r="A247" s="75" t="s">
        <v>223</v>
      </c>
      <c r="B247" s="82" t="s">
        <v>208</v>
      </c>
      <c r="C247" s="68">
        <v>2021</v>
      </c>
      <c r="D247" s="68" t="s">
        <v>80</v>
      </c>
      <c r="E247" s="71" t="s">
        <v>68</v>
      </c>
      <c r="F247" s="83" t="s">
        <v>190</v>
      </c>
      <c r="G247" s="79">
        <f>H247+I247+J247+K247+H248+I248+J248+K248+H249+I249+J249+K249+H250+I250+J250+K250+L247+L248+L249+L250</f>
        <v>15</v>
      </c>
      <c r="H247" s="8">
        <v>0</v>
      </c>
      <c r="I247" s="8">
        <v>0</v>
      </c>
      <c r="J247" s="8">
        <v>0</v>
      </c>
      <c r="K247" s="8">
        <v>0</v>
      </c>
      <c r="L247" s="8">
        <v>0</v>
      </c>
    </row>
    <row r="248" spans="1:12" ht="22.5" customHeight="1" x14ac:dyDescent="0.25">
      <c r="A248" s="76"/>
      <c r="B248" s="82"/>
      <c r="C248" s="69"/>
      <c r="D248" s="69"/>
      <c r="E248" s="72"/>
      <c r="F248" s="83"/>
      <c r="G248" s="80"/>
      <c r="H248" s="8">
        <v>0</v>
      </c>
      <c r="I248" s="8">
        <v>0</v>
      </c>
      <c r="J248" s="8">
        <v>0</v>
      </c>
      <c r="K248" s="8">
        <v>0</v>
      </c>
      <c r="L248" s="8">
        <v>0</v>
      </c>
    </row>
    <row r="249" spans="1:12" ht="22.5" customHeight="1" x14ac:dyDescent="0.25">
      <c r="A249" s="76"/>
      <c r="B249" s="82"/>
      <c r="C249" s="69"/>
      <c r="D249" s="69"/>
      <c r="E249" s="72"/>
      <c r="F249" s="83"/>
      <c r="G249" s="80"/>
      <c r="H249" s="8">
        <v>0</v>
      </c>
      <c r="I249" s="8">
        <v>15</v>
      </c>
      <c r="J249" s="8">
        <v>0</v>
      </c>
      <c r="K249" s="8">
        <v>0</v>
      </c>
      <c r="L249" s="8">
        <v>0</v>
      </c>
    </row>
    <row r="250" spans="1:12" ht="22.5" customHeight="1" x14ac:dyDescent="0.25">
      <c r="A250" s="77"/>
      <c r="B250" s="82"/>
      <c r="C250" s="70"/>
      <c r="D250" s="70"/>
      <c r="E250" s="73"/>
      <c r="F250" s="83"/>
      <c r="G250" s="81"/>
      <c r="H250" s="8">
        <v>0</v>
      </c>
      <c r="I250" s="8">
        <v>0</v>
      </c>
      <c r="J250" s="8">
        <v>0</v>
      </c>
      <c r="K250" s="8">
        <v>0</v>
      </c>
      <c r="L250" s="8">
        <v>0</v>
      </c>
    </row>
    <row r="251" spans="1:12" ht="22.5" customHeight="1" x14ac:dyDescent="0.25">
      <c r="A251" s="75" t="s">
        <v>236</v>
      </c>
      <c r="B251" s="82" t="s">
        <v>209</v>
      </c>
      <c r="C251" s="68">
        <v>2021</v>
      </c>
      <c r="D251" s="68" t="s">
        <v>80</v>
      </c>
      <c r="E251" s="71" t="s">
        <v>68</v>
      </c>
      <c r="F251" s="83" t="s">
        <v>190</v>
      </c>
      <c r="G251" s="79">
        <f>H251+I251+J251+K251+H252+I252+J252+K252+H253+I253+J253+K253+H254+I254+J254+K254+L251+L252+L253+L254</f>
        <v>25.5</v>
      </c>
      <c r="H251" s="8">
        <v>0</v>
      </c>
      <c r="I251" s="8">
        <v>0</v>
      </c>
      <c r="J251" s="8">
        <v>0</v>
      </c>
      <c r="K251" s="8">
        <v>0</v>
      </c>
      <c r="L251" s="8">
        <v>0</v>
      </c>
    </row>
    <row r="252" spans="1:12" ht="22.5" customHeight="1" x14ac:dyDescent="0.25">
      <c r="A252" s="76"/>
      <c r="B252" s="82"/>
      <c r="C252" s="69"/>
      <c r="D252" s="69"/>
      <c r="E252" s="72"/>
      <c r="F252" s="83"/>
      <c r="G252" s="80"/>
      <c r="H252" s="8">
        <v>0</v>
      </c>
      <c r="I252" s="8">
        <v>0</v>
      </c>
      <c r="J252" s="8">
        <v>0</v>
      </c>
      <c r="K252" s="8">
        <v>0</v>
      </c>
      <c r="L252" s="8">
        <v>0</v>
      </c>
    </row>
    <row r="253" spans="1:12" ht="22.5" customHeight="1" x14ac:dyDescent="0.25">
      <c r="A253" s="76"/>
      <c r="B253" s="82"/>
      <c r="C253" s="69"/>
      <c r="D253" s="69"/>
      <c r="E253" s="72"/>
      <c r="F253" s="83"/>
      <c r="G253" s="80"/>
      <c r="H253" s="8">
        <v>0</v>
      </c>
      <c r="I253" s="8">
        <v>25.5</v>
      </c>
      <c r="J253" s="8">
        <v>0</v>
      </c>
      <c r="K253" s="8">
        <v>0</v>
      </c>
      <c r="L253" s="8">
        <v>0</v>
      </c>
    </row>
    <row r="254" spans="1:12" ht="22.5" customHeight="1" x14ac:dyDescent="0.25">
      <c r="A254" s="77"/>
      <c r="B254" s="82"/>
      <c r="C254" s="70"/>
      <c r="D254" s="70"/>
      <c r="E254" s="73"/>
      <c r="F254" s="83"/>
      <c r="G254" s="81"/>
      <c r="H254" s="8">
        <v>0</v>
      </c>
      <c r="I254" s="8">
        <v>0</v>
      </c>
      <c r="J254" s="8">
        <v>0</v>
      </c>
      <c r="K254" s="8">
        <v>0</v>
      </c>
      <c r="L254" s="8">
        <v>0</v>
      </c>
    </row>
    <row r="255" spans="1:12" ht="22.5" customHeight="1" x14ac:dyDescent="0.25">
      <c r="A255" s="75" t="s">
        <v>237</v>
      </c>
      <c r="B255" s="82" t="s">
        <v>210</v>
      </c>
      <c r="C255" s="68">
        <v>2021</v>
      </c>
      <c r="D255" s="68" t="s">
        <v>80</v>
      </c>
      <c r="E255" s="71" t="s">
        <v>68</v>
      </c>
      <c r="F255" s="83" t="s">
        <v>190</v>
      </c>
      <c r="G255" s="79">
        <f>H255+I255+J255+K255+H256+I256+J256+K256+H257+I257+J257+K257+H258+I258+J258+K258+L255+L256+L257+L258</f>
        <v>12</v>
      </c>
      <c r="H255" s="8">
        <v>0</v>
      </c>
      <c r="I255" s="8">
        <v>0</v>
      </c>
      <c r="J255" s="8">
        <v>0</v>
      </c>
      <c r="K255" s="8">
        <v>0</v>
      </c>
      <c r="L255" s="8">
        <v>0</v>
      </c>
    </row>
    <row r="256" spans="1:12" ht="22.5" customHeight="1" x14ac:dyDescent="0.25">
      <c r="A256" s="76"/>
      <c r="B256" s="82"/>
      <c r="C256" s="69"/>
      <c r="D256" s="69"/>
      <c r="E256" s="72"/>
      <c r="F256" s="83"/>
      <c r="G256" s="80"/>
      <c r="H256" s="8">
        <v>0</v>
      </c>
      <c r="I256" s="8">
        <v>0</v>
      </c>
      <c r="J256" s="8">
        <v>0</v>
      </c>
      <c r="K256" s="8">
        <v>0</v>
      </c>
      <c r="L256" s="8">
        <v>0</v>
      </c>
    </row>
    <row r="257" spans="1:12" ht="22.5" customHeight="1" x14ac:dyDescent="0.25">
      <c r="A257" s="76"/>
      <c r="B257" s="82"/>
      <c r="C257" s="69"/>
      <c r="D257" s="69"/>
      <c r="E257" s="72"/>
      <c r="F257" s="83"/>
      <c r="G257" s="80"/>
      <c r="H257" s="8">
        <v>0</v>
      </c>
      <c r="I257" s="8">
        <v>12</v>
      </c>
      <c r="J257" s="8">
        <v>0</v>
      </c>
      <c r="K257" s="8">
        <v>0</v>
      </c>
      <c r="L257" s="8">
        <v>0</v>
      </c>
    </row>
    <row r="258" spans="1:12" ht="22.5" customHeight="1" x14ac:dyDescent="0.25">
      <c r="A258" s="77"/>
      <c r="B258" s="82"/>
      <c r="C258" s="70"/>
      <c r="D258" s="70"/>
      <c r="E258" s="73"/>
      <c r="F258" s="83"/>
      <c r="G258" s="81"/>
      <c r="H258" s="8">
        <v>0</v>
      </c>
      <c r="I258" s="8">
        <v>0</v>
      </c>
      <c r="J258" s="8">
        <v>0</v>
      </c>
      <c r="K258" s="8">
        <v>0</v>
      </c>
      <c r="L258" s="8">
        <v>0</v>
      </c>
    </row>
    <row r="259" spans="1:12" ht="22.5" customHeight="1" x14ac:dyDescent="0.25">
      <c r="A259" s="75" t="s">
        <v>238</v>
      </c>
      <c r="B259" s="82" t="s">
        <v>211</v>
      </c>
      <c r="C259" s="68">
        <v>2021</v>
      </c>
      <c r="D259" s="68" t="s">
        <v>80</v>
      </c>
      <c r="E259" s="71" t="s">
        <v>68</v>
      </c>
      <c r="F259" s="83" t="s">
        <v>190</v>
      </c>
      <c r="G259" s="79">
        <f>H259+I259+J259+K259+H260+I260+J260+K260+H261+I261+J261+K261+H262+I262+J262+K262+L259+L260+L261+L262</f>
        <v>22.5</v>
      </c>
      <c r="H259" s="8">
        <v>0</v>
      </c>
      <c r="I259" s="8">
        <v>0</v>
      </c>
      <c r="J259" s="8">
        <v>0</v>
      </c>
      <c r="K259" s="8">
        <v>0</v>
      </c>
      <c r="L259" s="8">
        <v>0</v>
      </c>
    </row>
    <row r="260" spans="1:12" ht="22.5" customHeight="1" x14ac:dyDescent="0.25">
      <c r="A260" s="76"/>
      <c r="B260" s="82"/>
      <c r="C260" s="69"/>
      <c r="D260" s="69"/>
      <c r="E260" s="72"/>
      <c r="F260" s="83"/>
      <c r="G260" s="80"/>
      <c r="H260" s="8">
        <v>0</v>
      </c>
      <c r="I260" s="8">
        <v>0</v>
      </c>
      <c r="J260" s="8">
        <v>0</v>
      </c>
      <c r="K260" s="8">
        <v>0</v>
      </c>
      <c r="L260" s="8">
        <v>0</v>
      </c>
    </row>
    <row r="261" spans="1:12" ht="22.5" customHeight="1" x14ac:dyDescent="0.25">
      <c r="A261" s="76"/>
      <c r="B261" s="82"/>
      <c r="C261" s="69"/>
      <c r="D261" s="69"/>
      <c r="E261" s="72"/>
      <c r="F261" s="83"/>
      <c r="G261" s="80"/>
      <c r="H261" s="8">
        <v>0</v>
      </c>
      <c r="I261" s="8">
        <v>22.5</v>
      </c>
      <c r="J261" s="8">
        <v>0</v>
      </c>
      <c r="K261" s="8">
        <v>0</v>
      </c>
      <c r="L261" s="8">
        <v>0</v>
      </c>
    </row>
    <row r="262" spans="1:12" ht="22.5" customHeight="1" x14ac:dyDescent="0.25">
      <c r="A262" s="77"/>
      <c r="B262" s="82"/>
      <c r="C262" s="70"/>
      <c r="D262" s="70"/>
      <c r="E262" s="73"/>
      <c r="F262" s="83"/>
      <c r="G262" s="81"/>
      <c r="H262" s="8">
        <v>0</v>
      </c>
      <c r="I262" s="8">
        <v>0</v>
      </c>
      <c r="J262" s="8">
        <v>0</v>
      </c>
      <c r="K262" s="8">
        <v>0</v>
      </c>
      <c r="L262" s="8">
        <v>0</v>
      </c>
    </row>
    <row r="263" spans="1:12" ht="22.5" customHeight="1" x14ac:dyDescent="0.25">
      <c r="A263" s="75" t="s">
        <v>239</v>
      </c>
      <c r="B263" s="68" t="s">
        <v>225</v>
      </c>
      <c r="C263" s="68">
        <v>2021</v>
      </c>
      <c r="D263" s="68" t="s">
        <v>182</v>
      </c>
      <c r="E263" s="71" t="s">
        <v>68</v>
      </c>
      <c r="F263" s="68" t="s">
        <v>128</v>
      </c>
      <c r="G263" s="84">
        <f>H263+I263+J263+K263+H264+I264+J264+K264+H265+I265+J265+K265+H266+I266+J266+K266+L263+L264+L265+L266</f>
        <v>43.23</v>
      </c>
      <c r="H263" s="8">
        <v>0</v>
      </c>
      <c r="I263" s="8">
        <v>0</v>
      </c>
      <c r="J263" s="8">
        <v>0</v>
      </c>
      <c r="K263" s="8">
        <v>0</v>
      </c>
      <c r="L263" s="8">
        <v>0</v>
      </c>
    </row>
    <row r="264" spans="1:12" ht="22.5" customHeight="1" x14ac:dyDescent="0.25">
      <c r="A264" s="76"/>
      <c r="B264" s="69"/>
      <c r="C264" s="69"/>
      <c r="D264" s="69"/>
      <c r="E264" s="72"/>
      <c r="F264" s="69"/>
      <c r="G264" s="85"/>
      <c r="H264" s="8">
        <v>0</v>
      </c>
      <c r="I264" s="8">
        <v>0</v>
      </c>
      <c r="J264" s="8">
        <v>0</v>
      </c>
      <c r="K264" s="8">
        <v>0</v>
      </c>
      <c r="L264" s="8">
        <v>0</v>
      </c>
    </row>
    <row r="265" spans="1:12" ht="22.5" customHeight="1" x14ac:dyDescent="0.25">
      <c r="A265" s="76"/>
      <c r="B265" s="69"/>
      <c r="C265" s="69"/>
      <c r="D265" s="69"/>
      <c r="E265" s="72"/>
      <c r="F265" s="69"/>
      <c r="G265" s="85"/>
      <c r="H265" s="8">
        <v>0</v>
      </c>
      <c r="I265" s="14">
        <v>43.23</v>
      </c>
      <c r="J265" s="8">
        <v>0</v>
      </c>
      <c r="K265" s="8">
        <v>0</v>
      </c>
      <c r="L265" s="8">
        <v>0</v>
      </c>
    </row>
    <row r="266" spans="1:12" ht="22.5" customHeight="1" x14ac:dyDescent="0.25">
      <c r="A266" s="77"/>
      <c r="B266" s="70"/>
      <c r="C266" s="70"/>
      <c r="D266" s="70"/>
      <c r="E266" s="73"/>
      <c r="F266" s="70"/>
      <c r="G266" s="86"/>
      <c r="H266" s="8">
        <v>0</v>
      </c>
      <c r="I266" s="8">
        <v>0</v>
      </c>
      <c r="J266" s="8">
        <v>0</v>
      </c>
      <c r="K266" s="8">
        <v>0</v>
      </c>
      <c r="L266" s="8">
        <v>0</v>
      </c>
    </row>
    <row r="267" spans="1:12" ht="22.5" customHeight="1" x14ac:dyDescent="0.25">
      <c r="A267" s="202" t="s">
        <v>240</v>
      </c>
      <c r="B267" s="68" t="s">
        <v>263</v>
      </c>
      <c r="C267" s="68">
        <v>2021</v>
      </c>
      <c r="D267" s="68" t="s">
        <v>226</v>
      </c>
      <c r="E267" s="68" t="s">
        <v>264</v>
      </c>
      <c r="F267" s="68" t="s">
        <v>227</v>
      </c>
      <c r="G267" s="79">
        <f>H267+I267+J267+K267+H268+I268+J268+K268+H269+I269+J269+K269+H270+I270+J270+K270+L267+L268+L269+L270</f>
        <v>123</v>
      </c>
      <c r="H267" s="8">
        <v>0</v>
      </c>
      <c r="I267" s="8">
        <v>0</v>
      </c>
      <c r="J267" s="8">
        <v>0</v>
      </c>
      <c r="K267" s="8">
        <v>0</v>
      </c>
      <c r="L267" s="8">
        <v>0</v>
      </c>
    </row>
    <row r="268" spans="1:12" ht="22.5" customHeight="1" x14ac:dyDescent="0.25">
      <c r="A268" s="203"/>
      <c r="B268" s="69"/>
      <c r="C268" s="69"/>
      <c r="D268" s="69"/>
      <c r="E268" s="69"/>
      <c r="F268" s="69"/>
      <c r="G268" s="80"/>
      <c r="H268" s="8">
        <v>0</v>
      </c>
      <c r="I268" s="8">
        <v>0</v>
      </c>
      <c r="J268" s="8">
        <v>0</v>
      </c>
      <c r="K268" s="8">
        <v>0</v>
      </c>
      <c r="L268" s="8">
        <v>0</v>
      </c>
    </row>
    <row r="269" spans="1:12" ht="22.5" customHeight="1" x14ac:dyDescent="0.25">
      <c r="A269" s="203"/>
      <c r="B269" s="69"/>
      <c r="C269" s="69"/>
      <c r="D269" s="69"/>
      <c r="E269" s="69"/>
      <c r="F269" s="69"/>
      <c r="G269" s="80"/>
      <c r="H269" s="8">
        <v>0</v>
      </c>
      <c r="I269" s="8">
        <v>123</v>
      </c>
      <c r="J269" s="59">
        <v>0</v>
      </c>
      <c r="K269" s="8">
        <v>0</v>
      </c>
      <c r="L269" s="8">
        <v>0</v>
      </c>
    </row>
    <row r="270" spans="1:12" ht="22.5" customHeight="1" x14ac:dyDescent="0.25">
      <c r="A270" s="204"/>
      <c r="B270" s="70"/>
      <c r="C270" s="70"/>
      <c r="D270" s="70"/>
      <c r="E270" s="70"/>
      <c r="F270" s="70"/>
      <c r="G270" s="81"/>
      <c r="H270" s="8">
        <v>0</v>
      </c>
      <c r="I270" s="8">
        <v>0</v>
      </c>
      <c r="J270" s="8">
        <v>0</v>
      </c>
      <c r="K270" s="8">
        <v>0</v>
      </c>
      <c r="L270" s="8">
        <v>0</v>
      </c>
    </row>
    <row r="271" spans="1:12" ht="22.5" customHeight="1" x14ac:dyDescent="0.25">
      <c r="A271" s="75" t="s">
        <v>243</v>
      </c>
      <c r="B271" s="68" t="s">
        <v>252</v>
      </c>
      <c r="C271" s="68">
        <v>2021</v>
      </c>
      <c r="D271" s="68" t="s">
        <v>226</v>
      </c>
      <c r="E271" s="68" t="s">
        <v>253</v>
      </c>
      <c r="F271" s="68" t="s">
        <v>227</v>
      </c>
      <c r="G271" s="79">
        <f>H271+I271+J271+K271+H272+I272+J272+K272+H273+I273+J273+K273+H274+I274+J274+K274+L271+L272+L273+L274</f>
        <v>276</v>
      </c>
      <c r="H271" s="8">
        <v>0</v>
      </c>
      <c r="I271" s="8">
        <v>0</v>
      </c>
      <c r="J271" s="8">
        <v>0</v>
      </c>
      <c r="K271" s="8">
        <v>0</v>
      </c>
      <c r="L271" s="8">
        <v>0</v>
      </c>
    </row>
    <row r="272" spans="1:12" ht="22.5" customHeight="1" x14ac:dyDescent="0.25">
      <c r="A272" s="76"/>
      <c r="B272" s="69"/>
      <c r="C272" s="69"/>
      <c r="D272" s="69"/>
      <c r="E272" s="69"/>
      <c r="F272" s="69"/>
      <c r="G272" s="80"/>
      <c r="H272" s="8">
        <v>0</v>
      </c>
      <c r="I272" s="8">
        <v>0</v>
      </c>
      <c r="J272" s="8">
        <v>0</v>
      </c>
      <c r="K272" s="8">
        <v>0</v>
      </c>
      <c r="L272" s="8">
        <v>0</v>
      </c>
    </row>
    <row r="273" spans="1:12" ht="22.5" customHeight="1" x14ac:dyDescent="0.25">
      <c r="A273" s="76"/>
      <c r="B273" s="69"/>
      <c r="C273" s="69"/>
      <c r="D273" s="69"/>
      <c r="E273" s="69"/>
      <c r="F273" s="69"/>
      <c r="G273" s="80"/>
      <c r="H273" s="8">
        <v>0</v>
      </c>
      <c r="I273" s="8">
        <v>76</v>
      </c>
      <c r="J273" s="8">
        <v>200</v>
      </c>
      <c r="K273" s="8">
        <v>0</v>
      </c>
      <c r="L273" s="8">
        <v>0</v>
      </c>
    </row>
    <row r="274" spans="1:12" ht="22.5" customHeight="1" x14ac:dyDescent="0.25">
      <c r="A274" s="77"/>
      <c r="B274" s="70"/>
      <c r="C274" s="70"/>
      <c r="D274" s="70"/>
      <c r="E274" s="70"/>
      <c r="F274" s="70"/>
      <c r="G274" s="81"/>
      <c r="H274" s="8">
        <v>0</v>
      </c>
      <c r="I274" s="8">
        <v>0</v>
      </c>
      <c r="J274" s="8">
        <v>0</v>
      </c>
      <c r="K274" s="8">
        <v>0</v>
      </c>
      <c r="L274" s="8">
        <v>0</v>
      </c>
    </row>
    <row r="275" spans="1:12" ht="22.5" customHeight="1" x14ac:dyDescent="0.25">
      <c r="A275" s="75" t="s">
        <v>248</v>
      </c>
      <c r="B275" s="68" t="s">
        <v>228</v>
      </c>
      <c r="C275" s="68">
        <v>2021</v>
      </c>
      <c r="D275" s="68" t="s">
        <v>226</v>
      </c>
      <c r="E275" s="71" t="s">
        <v>68</v>
      </c>
      <c r="F275" s="68" t="s">
        <v>134</v>
      </c>
      <c r="G275" s="84">
        <f>H275+I275+J275+K275+H276+I276+J276+K276+H277+I277+J277+K277+H278+I278+J278+K278+L275+L276+L277+L278</f>
        <v>48.326999999999998</v>
      </c>
      <c r="H275" s="8">
        <v>0</v>
      </c>
      <c r="I275" s="8">
        <v>0</v>
      </c>
      <c r="J275" s="8">
        <v>0</v>
      </c>
      <c r="K275" s="8">
        <v>0</v>
      </c>
      <c r="L275" s="8">
        <v>0</v>
      </c>
    </row>
    <row r="276" spans="1:12" ht="22.5" customHeight="1" x14ac:dyDescent="0.25">
      <c r="A276" s="76"/>
      <c r="B276" s="69"/>
      <c r="C276" s="69"/>
      <c r="D276" s="69"/>
      <c r="E276" s="72"/>
      <c r="F276" s="69"/>
      <c r="G276" s="85"/>
      <c r="H276" s="8">
        <v>0</v>
      </c>
      <c r="I276" s="8">
        <v>0</v>
      </c>
      <c r="J276" s="8">
        <v>0</v>
      </c>
      <c r="K276" s="8">
        <v>0</v>
      </c>
      <c r="L276" s="8">
        <v>0</v>
      </c>
    </row>
    <row r="277" spans="1:12" ht="22.5" customHeight="1" x14ac:dyDescent="0.25">
      <c r="A277" s="76"/>
      <c r="B277" s="69"/>
      <c r="C277" s="69"/>
      <c r="D277" s="69"/>
      <c r="E277" s="72"/>
      <c r="F277" s="69"/>
      <c r="G277" s="85"/>
      <c r="H277" s="8">
        <v>0</v>
      </c>
      <c r="I277" s="14">
        <v>48.326999999999998</v>
      </c>
      <c r="J277" s="8">
        <v>0</v>
      </c>
      <c r="K277" s="8">
        <v>0</v>
      </c>
      <c r="L277" s="8">
        <v>0</v>
      </c>
    </row>
    <row r="278" spans="1:12" ht="22.5" customHeight="1" x14ac:dyDescent="0.25">
      <c r="A278" s="77"/>
      <c r="B278" s="70"/>
      <c r="C278" s="70"/>
      <c r="D278" s="70"/>
      <c r="E278" s="73"/>
      <c r="F278" s="70"/>
      <c r="G278" s="86"/>
      <c r="H278" s="8">
        <v>0</v>
      </c>
      <c r="I278" s="8">
        <v>0</v>
      </c>
      <c r="J278" s="8">
        <v>0</v>
      </c>
      <c r="K278" s="8">
        <v>0</v>
      </c>
      <c r="L278" s="8">
        <v>0</v>
      </c>
    </row>
    <row r="279" spans="1:12" ht="22.5" customHeight="1" x14ac:dyDescent="0.25">
      <c r="A279" s="75" t="s">
        <v>255</v>
      </c>
      <c r="B279" s="68" t="s">
        <v>251</v>
      </c>
      <c r="C279" s="68">
        <v>2021</v>
      </c>
      <c r="D279" s="68" t="s">
        <v>90</v>
      </c>
      <c r="E279" s="68" t="s">
        <v>244</v>
      </c>
      <c r="F279" s="71" t="s">
        <v>125</v>
      </c>
      <c r="G279" s="84">
        <f>H279+I279+J279+K279+H280+I280+J280+K280+H281+I281+J281+K281+H282+I282+J282+K282+L279+L280+L281+L282</f>
        <v>25</v>
      </c>
      <c r="H279" s="8">
        <v>0</v>
      </c>
      <c r="I279" s="8">
        <v>0</v>
      </c>
      <c r="J279" s="8">
        <v>0</v>
      </c>
      <c r="K279" s="8">
        <v>0</v>
      </c>
      <c r="L279" s="8">
        <v>0</v>
      </c>
    </row>
    <row r="280" spans="1:12" ht="22.5" customHeight="1" x14ac:dyDescent="0.25">
      <c r="A280" s="76"/>
      <c r="B280" s="69"/>
      <c r="C280" s="69"/>
      <c r="D280" s="69"/>
      <c r="E280" s="69"/>
      <c r="F280" s="72"/>
      <c r="G280" s="85"/>
      <c r="H280" s="8">
        <v>0</v>
      </c>
      <c r="I280" s="8">
        <v>0</v>
      </c>
      <c r="J280" s="8">
        <v>0</v>
      </c>
      <c r="K280" s="8">
        <v>0</v>
      </c>
      <c r="L280" s="8">
        <v>0</v>
      </c>
    </row>
    <row r="281" spans="1:12" ht="22.5" customHeight="1" x14ac:dyDescent="0.25">
      <c r="A281" s="76"/>
      <c r="B281" s="69"/>
      <c r="C281" s="69"/>
      <c r="D281" s="69"/>
      <c r="E281" s="69"/>
      <c r="F281" s="72"/>
      <c r="G281" s="85"/>
      <c r="H281" s="8">
        <v>0</v>
      </c>
      <c r="I281" s="14">
        <v>25</v>
      </c>
      <c r="J281" s="8">
        <v>0</v>
      </c>
      <c r="K281" s="8">
        <v>0</v>
      </c>
      <c r="L281" s="8">
        <v>0</v>
      </c>
    </row>
    <row r="282" spans="1:12" ht="22.5" customHeight="1" x14ac:dyDescent="0.25">
      <c r="A282" s="77"/>
      <c r="B282" s="70"/>
      <c r="C282" s="70"/>
      <c r="D282" s="70"/>
      <c r="E282" s="70"/>
      <c r="F282" s="73"/>
      <c r="G282" s="86"/>
      <c r="H282" s="8">
        <v>0</v>
      </c>
      <c r="I282" s="8">
        <v>0</v>
      </c>
      <c r="J282" s="8">
        <v>0</v>
      </c>
      <c r="K282" s="8">
        <v>0</v>
      </c>
      <c r="L282" s="8">
        <v>0</v>
      </c>
    </row>
    <row r="283" spans="1:12" ht="22.5" customHeight="1" x14ac:dyDescent="0.25">
      <c r="A283" s="75" t="s">
        <v>256</v>
      </c>
      <c r="B283" s="68" t="s">
        <v>250</v>
      </c>
      <c r="C283" s="68">
        <v>2021</v>
      </c>
      <c r="D283" s="68" t="s">
        <v>80</v>
      </c>
      <c r="E283" s="68" t="s">
        <v>244</v>
      </c>
      <c r="F283" s="68" t="s">
        <v>249</v>
      </c>
      <c r="G283" s="84">
        <f>H283+I283+J283+K283+H284+I284+J284+K284+H285+I285+J285+K285+H286+I286+J286+K286+L283+L284+L285+L286</f>
        <v>49.9</v>
      </c>
      <c r="H283" s="8">
        <v>0</v>
      </c>
      <c r="I283" s="8">
        <v>0</v>
      </c>
      <c r="J283" s="8">
        <v>0</v>
      </c>
      <c r="K283" s="8">
        <v>0</v>
      </c>
      <c r="L283" s="8">
        <v>0</v>
      </c>
    </row>
    <row r="284" spans="1:12" ht="22.5" customHeight="1" x14ac:dyDescent="0.25">
      <c r="A284" s="76"/>
      <c r="B284" s="69"/>
      <c r="C284" s="69"/>
      <c r="D284" s="69"/>
      <c r="E284" s="69"/>
      <c r="F284" s="69"/>
      <c r="G284" s="85"/>
      <c r="H284" s="8">
        <v>0</v>
      </c>
      <c r="I284" s="8">
        <v>0</v>
      </c>
      <c r="J284" s="8">
        <v>0</v>
      </c>
      <c r="K284" s="8">
        <v>0</v>
      </c>
      <c r="L284" s="8">
        <v>0</v>
      </c>
    </row>
    <row r="285" spans="1:12" ht="22.5" customHeight="1" x14ac:dyDescent="0.25">
      <c r="A285" s="76"/>
      <c r="B285" s="69"/>
      <c r="C285" s="69"/>
      <c r="D285" s="69"/>
      <c r="E285" s="69"/>
      <c r="F285" s="69"/>
      <c r="G285" s="85"/>
      <c r="H285" s="8">
        <v>0</v>
      </c>
      <c r="I285" s="14">
        <v>49.9</v>
      </c>
      <c r="J285" s="8">
        <v>0</v>
      </c>
      <c r="K285" s="8">
        <v>0</v>
      </c>
      <c r="L285" s="8">
        <v>0</v>
      </c>
    </row>
    <row r="286" spans="1:12" ht="22.5" customHeight="1" x14ac:dyDescent="0.25">
      <c r="A286" s="77"/>
      <c r="B286" s="70"/>
      <c r="C286" s="70"/>
      <c r="D286" s="70"/>
      <c r="E286" s="70"/>
      <c r="F286" s="70"/>
      <c r="G286" s="86"/>
      <c r="H286" s="8">
        <v>0</v>
      </c>
      <c r="I286" s="8">
        <v>0</v>
      </c>
      <c r="J286" s="8">
        <v>0</v>
      </c>
      <c r="K286" s="8">
        <v>0</v>
      </c>
      <c r="L286" s="8">
        <v>0</v>
      </c>
    </row>
    <row r="287" spans="1:12" ht="22.5" customHeight="1" x14ac:dyDescent="0.25">
      <c r="A287" s="74" t="s">
        <v>275</v>
      </c>
      <c r="B287" s="82" t="s">
        <v>254</v>
      </c>
      <c r="C287" s="82">
        <v>2022</v>
      </c>
      <c r="D287" s="82" t="s">
        <v>226</v>
      </c>
      <c r="E287" s="82" t="s">
        <v>244</v>
      </c>
      <c r="F287" s="68" t="s">
        <v>134</v>
      </c>
      <c r="G287" s="84">
        <f>H287+I287+J287+K287+H288+I288+J288+K288+H289+I289+J289+K289+H290+I290+J290+K290+L287+L288+L289+L290</f>
        <v>290</v>
      </c>
      <c r="H287" s="8">
        <v>0</v>
      </c>
      <c r="I287" s="8">
        <v>0</v>
      </c>
      <c r="J287" s="8">
        <v>0</v>
      </c>
      <c r="K287" s="8">
        <v>0</v>
      </c>
      <c r="L287" s="8">
        <v>0</v>
      </c>
    </row>
    <row r="288" spans="1:12" ht="22.5" customHeight="1" x14ac:dyDescent="0.25">
      <c r="A288" s="74"/>
      <c r="B288" s="82"/>
      <c r="C288" s="82"/>
      <c r="D288" s="82"/>
      <c r="E288" s="82"/>
      <c r="F288" s="69"/>
      <c r="G288" s="85"/>
      <c r="H288" s="8">
        <v>0</v>
      </c>
      <c r="I288" s="8">
        <v>0</v>
      </c>
      <c r="J288" s="8">
        <v>0</v>
      </c>
      <c r="K288" s="8">
        <v>0</v>
      </c>
      <c r="L288" s="8">
        <v>0</v>
      </c>
    </row>
    <row r="289" spans="1:15" ht="22.5" customHeight="1" x14ac:dyDescent="0.25">
      <c r="A289" s="74"/>
      <c r="B289" s="82"/>
      <c r="C289" s="82"/>
      <c r="D289" s="82"/>
      <c r="E289" s="82"/>
      <c r="F289" s="69"/>
      <c r="G289" s="85"/>
      <c r="H289" s="8">
        <v>0</v>
      </c>
      <c r="I289" s="14">
        <v>0</v>
      </c>
      <c r="J289" s="8">
        <v>290</v>
      </c>
      <c r="K289" s="8">
        <v>0</v>
      </c>
      <c r="L289" s="8">
        <v>0</v>
      </c>
    </row>
    <row r="290" spans="1:15" ht="22.5" customHeight="1" x14ac:dyDescent="0.25">
      <c r="A290" s="74"/>
      <c r="B290" s="82"/>
      <c r="C290" s="82"/>
      <c r="D290" s="82"/>
      <c r="E290" s="82"/>
      <c r="F290" s="69"/>
      <c r="G290" s="86"/>
      <c r="H290" s="8">
        <v>0</v>
      </c>
      <c r="I290" s="8">
        <v>0</v>
      </c>
      <c r="J290" s="8">
        <v>0</v>
      </c>
      <c r="K290" s="8">
        <v>0</v>
      </c>
      <c r="L290" s="8">
        <v>0</v>
      </c>
    </row>
    <row r="291" spans="1:15" ht="22.5" customHeight="1" x14ac:dyDescent="0.25">
      <c r="A291" s="75" t="s">
        <v>276</v>
      </c>
      <c r="B291" s="68" t="s">
        <v>258</v>
      </c>
      <c r="C291" s="68">
        <v>2022</v>
      </c>
      <c r="D291" s="68" t="s">
        <v>95</v>
      </c>
      <c r="E291" s="68" t="s">
        <v>257</v>
      </c>
      <c r="F291" s="71" t="s">
        <v>259</v>
      </c>
      <c r="G291" s="84">
        <f>H291+I291+J291+K291+H292+I292+J292+K292+H293+I293+J293+K293+H294+I294+J294+K294+L291+L292+L293+L294</f>
        <v>200</v>
      </c>
      <c r="H291" s="8">
        <v>0</v>
      </c>
      <c r="I291" s="8">
        <v>0</v>
      </c>
      <c r="J291" s="8">
        <v>0</v>
      </c>
      <c r="K291" s="8">
        <v>0</v>
      </c>
      <c r="L291" s="8">
        <v>0</v>
      </c>
    </row>
    <row r="292" spans="1:15" ht="22.5" customHeight="1" x14ac:dyDescent="0.25">
      <c r="A292" s="76"/>
      <c r="B292" s="69"/>
      <c r="C292" s="69"/>
      <c r="D292" s="69"/>
      <c r="E292" s="69"/>
      <c r="F292" s="72"/>
      <c r="G292" s="85"/>
      <c r="H292" s="8">
        <v>0</v>
      </c>
      <c r="I292" s="8">
        <v>0</v>
      </c>
      <c r="J292" s="8">
        <v>0</v>
      </c>
      <c r="K292" s="8">
        <v>0</v>
      </c>
      <c r="L292" s="8">
        <v>0</v>
      </c>
    </row>
    <row r="293" spans="1:15" ht="22.5" customHeight="1" x14ac:dyDescent="0.25">
      <c r="A293" s="76"/>
      <c r="B293" s="69"/>
      <c r="C293" s="69"/>
      <c r="D293" s="69"/>
      <c r="E293" s="69"/>
      <c r="F293" s="72"/>
      <c r="G293" s="85"/>
      <c r="H293" s="8">
        <v>0</v>
      </c>
      <c r="I293" s="14">
        <v>0</v>
      </c>
      <c r="J293" s="8">
        <v>200</v>
      </c>
      <c r="K293" s="8">
        <v>0</v>
      </c>
      <c r="L293" s="8">
        <v>0</v>
      </c>
    </row>
    <row r="294" spans="1:15" ht="22.5" customHeight="1" x14ac:dyDescent="0.25">
      <c r="A294" s="77"/>
      <c r="B294" s="70"/>
      <c r="C294" s="70"/>
      <c r="D294" s="70"/>
      <c r="E294" s="70"/>
      <c r="F294" s="73"/>
      <c r="G294" s="86"/>
      <c r="H294" s="8">
        <v>0</v>
      </c>
      <c r="I294" s="8">
        <v>0</v>
      </c>
      <c r="J294" s="8">
        <v>0</v>
      </c>
      <c r="K294" s="8">
        <v>0</v>
      </c>
      <c r="L294" s="8">
        <v>0</v>
      </c>
    </row>
    <row r="295" spans="1:15" ht="16.5" customHeight="1" x14ac:dyDescent="0.25">
      <c r="A295" s="120"/>
      <c r="B295" s="117" t="s">
        <v>19</v>
      </c>
      <c r="C295" s="120"/>
      <c r="D295" s="120"/>
      <c r="E295" s="120"/>
      <c r="F295" s="127"/>
      <c r="G295" s="84">
        <f>H295+I295+J295+K295+H296+I296+J296+K296+H297+I297+J297+K297+H298+I298+J298+K298+L295+L296+L297+L298</f>
        <v>48976.195000000007</v>
      </c>
      <c r="H295" s="8">
        <f t="shared" ref="H295:L296" si="0">H12+H20+H24+H49+H53+H57+H62+H70+H74+H79+H83+H95+H111+H115+H119+H123+H127+H131+H135</f>
        <v>0</v>
      </c>
      <c r="I295" s="8">
        <f t="shared" si="0"/>
        <v>0</v>
      </c>
      <c r="J295" s="8">
        <f t="shared" si="0"/>
        <v>0</v>
      </c>
      <c r="K295" s="8">
        <f t="shared" si="0"/>
        <v>0</v>
      </c>
      <c r="L295" s="8">
        <f t="shared" si="0"/>
        <v>0</v>
      </c>
      <c r="N295" s="2"/>
    </row>
    <row r="296" spans="1:15" ht="16.5" customHeight="1" x14ac:dyDescent="0.25">
      <c r="A296" s="121"/>
      <c r="B296" s="118"/>
      <c r="C296" s="121"/>
      <c r="D296" s="121"/>
      <c r="E296" s="121"/>
      <c r="F296" s="128"/>
      <c r="G296" s="85"/>
      <c r="H296" s="8">
        <f t="shared" si="0"/>
        <v>0</v>
      </c>
      <c r="I296" s="8">
        <f t="shared" si="0"/>
        <v>0</v>
      </c>
      <c r="J296" s="8">
        <f t="shared" si="0"/>
        <v>0</v>
      </c>
      <c r="K296" s="8">
        <f t="shared" si="0"/>
        <v>0</v>
      </c>
      <c r="L296" s="8">
        <f t="shared" si="0"/>
        <v>0</v>
      </c>
      <c r="O296" s="2"/>
    </row>
    <row r="297" spans="1:15" ht="16.5" customHeight="1" x14ac:dyDescent="0.25">
      <c r="A297" s="121"/>
      <c r="B297" s="118"/>
      <c r="C297" s="121"/>
      <c r="D297" s="121"/>
      <c r="E297" s="121"/>
      <c r="F297" s="128"/>
      <c r="G297" s="85"/>
      <c r="H297" s="8">
        <f>H14+H22+H26+H51+H55+H59+H64+H72+H76+H81+H85+H68+H101+H105+H113+H117+H121+H133+H141+H145+H149+H165+H177+H181+H185+H189+H193+H197+H201+H205+H225+H229+H233+H237+H241+H245+H249+H253+H257+H261+H265+H269+H273+H277+H281+H285+H289+H293</f>
        <v>7361.6</v>
      </c>
      <c r="I297" s="8">
        <f>I14+I22+I26+I51+I55+I59+I64+I72+I76+I81+I85+I68+I101+I105+I113+I117+I121+I133+I141+I145+I149+I165+I177+I181+I185+I189+I193+I197+I201+I205+I225+I229+I233+I237+I241+I245+I249+I253+I257+I261+I265+I269+I273+I277+I281+I285+I289+I293</f>
        <v>12246.244999999999</v>
      </c>
      <c r="J297" s="62">
        <f t="shared" ref="J297:L297" si="1">J14+J22+J26+J51+J55+J59+J64+J72+J76+J81+J85+J68+J101+J105+J113+J117+J121+J133+J141+J145+J149+J165+J177+J181+J185+J189+J193+J197+J201+J205+J225+J229+J233+J237+J241+J245+J249+J253+J257+J261+J265+J269+J273+J277+J281+J285+J289+J293</f>
        <v>28248.350000000002</v>
      </c>
      <c r="K297" s="8">
        <f t="shared" si="1"/>
        <v>560</v>
      </c>
      <c r="L297" s="8">
        <f t="shared" si="1"/>
        <v>560</v>
      </c>
      <c r="N297" s="2"/>
    </row>
    <row r="298" spans="1:15" ht="16.5" customHeight="1" x14ac:dyDescent="0.25">
      <c r="A298" s="122"/>
      <c r="B298" s="119"/>
      <c r="C298" s="122"/>
      <c r="D298" s="122"/>
      <c r="E298" s="122"/>
      <c r="F298" s="129"/>
      <c r="G298" s="86"/>
      <c r="H298" s="8">
        <f>H15+H23+H27+H52+H56+H60+H65+H73+H77+H82+H86+H98+H114+H118+H122+H126+H130+H134+H138</f>
        <v>0</v>
      </c>
      <c r="I298" s="8">
        <f>I15+I23+I27+I52+I56+I60+I65+I73+I77+I82+I86+I98+I114+I118+I122+I126+I130+I134+I138</f>
        <v>0</v>
      </c>
      <c r="J298" s="8">
        <f>J15+J23+J27+J52+J56+J60+J65+J73+J77+J82+J86+J98+J114+J118+J122+J126+J130+J134+J138</f>
        <v>0</v>
      </c>
      <c r="K298" s="8">
        <f>K15+K23+K27+K52+K56+K60+K65+K73+K77+K82+K86+K98+K114+K118+K122+K126+K130+K134+K138</f>
        <v>0</v>
      </c>
      <c r="L298" s="8">
        <f>L15+L23+L27+L52+L56+L60+L65+L73+L77+L82+L86+L98+L114+L118+L122+L126+L130+L134+L138</f>
        <v>0</v>
      </c>
    </row>
    <row r="299" spans="1:15" ht="16.5" customHeight="1" x14ac:dyDescent="0.25">
      <c r="A299" s="124" t="s">
        <v>87</v>
      </c>
      <c r="B299" s="125"/>
      <c r="C299" s="125"/>
      <c r="D299" s="125"/>
      <c r="E299" s="125"/>
      <c r="F299" s="125"/>
      <c r="G299" s="125"/>
      <c r="H299" s="125"/>
      <c r="I299" s="125"/>
      <c r="J299" s="125"/>
      <c r="K299" s="126"/>
      <c r="L299" s="32"/>
    </row>
    <row r="300" spans="1:15" ht="16.5" customHeight="1" x14ac:dyDescent="0.25">
      <c r="A300" s="123" t="s">
        <v>20</v>
      </c>
      <c r="B300" s="113"/>
      <c r="C300" s="113"/>
      <c r="D300" s="113"/>
      <c r="E300" s="113"/>
      <c r="F300" s="113"/>
      <c r="G300" s="113"/>
      <c r="H300" s="113"/>
      <c r="I300" s="113"/>
      <c r="J300" s="113"/>
      <c r="K300" s="114"/>
      <c r="L300" s="32"/>
    </row>
    <row r="301" spans="1:15" ht="16.5" customHeight="1" x14ac:dyDescent="0.25">
      <c r="A301" s="74" t="s">
        <v>38</v>
      </c>
      <c r="B301" s="68" t="s">
        <v>39</v>
      </c>
      <c r="C301" s="65" t="s">
        <v>88</v>
      </c>
      <c r="D301" s="65" t="s">
        <v>89</v>
      </c>
      <c r="E301" s="71" t="s">
        <v>40</v>
      </c>
      <c r="F301" s="71" t="s">
        <v>136</v>
      </c>
      <c r="G301" s="79">
        <f>H301+I301+J301+K301+H302+I302+J302+K302+H303+I303+J303+K303+H304+I304+J304+K304+L301+L302+L303+L304</f>
        <v>90</v>
      </c>
      <c r="H301" s="8">
        <v>0</v>
      </c>
      <c r="I301" s="8">
        <v>0</v>
      </c>
      <c r="J301" s="8">
        <v>0</v>
      </c>
      <c r="K301" s="13">
        <v>0</v>
      </c>
      <c r="L301" s="8">
        <v>0</v>
      </c>
    </row>
    <row r="302" spans="1:15" ht="16.5" customHeight="1" x14ac:dyDescent="0.25">
      <c r="A302" s="74"/>
      <c r="B302" s="69"/>
      <c r="C302" s="66"/>
      <c r="D302" s="66"/>
      <c r="E302" s="72"/>
      <c r="F302" s="72"/>
      <c r="G302" s="80"/>
      <c r="H302" s="8">
        <v>0</v>
      </c>
      <c r="I302" s="8">
        <v>0</v>
      </c>
      <c r="J302" s="8">
        <v>0</v>
      </c>
      <c r="K302" s="13">
        <v>0</v>
      </c>
      <c r="L302" s="8">
        <v>0</v>
      </c>
    </row>
    <row r="303" spans="1:15" ht="16.5" customHeight="1" x14ac:dyDescent="0.25">
      <c r="A303" s="74"/>
      <c r="B303" s="69"/>
      <c r="C303" s="66"/>
      <c r="D303" s="66"/>
      <c r="E303" s="69"/>
      <c r="F303" s="72"/>
      <c r="G303" s="80"/>
      <c r="H303" s="8">
        <v>0</v>
      </c>
      <c r="I303" s="8">
        <v>0</v>
      </c>
      <c r="J303" s="8">
        <v>0</v>
      </c>
      <c r="K303" s="13">
        <v>40</v>
      </c>
      <c r="L303" s="8">
        <v>50</v>
      </c>
    </row>
    <row r="304" spans="1:15" ht="16.5" customHeight="1" x14ac:dyDescent="0.25">
      <c r="A304" s="74"/>
      <c r="B304" s="70"/>
      <c r="C304" s="67"/>
      <c r="D304" s="67"/>
      <c r="E304" s="73"/>
      <c r="F304" s="73"/>
      <c r="G304" s="81"/>
      <c r="H304" s="8">
        <v>0</v>
      </c>
      <c r="I304" s="8">
        <v>0</v>
      </c>
      <c r="J304" s="8">
        <v>0</v>
      </c>
      <c r="K304" s="13">
        <v>0</v>
      </c>
      <c r="L304" s="8">
        <v>0</v>
      </c>
    </row>
    <row r="305" spans="1:14" ht="16.5" hidden="1" customHeight="1" x14ac:dyDescent="0.25">
      <c r="A305" s="110" t="s">
        <v>122</v>
      </c>
      <c r="B305" s="68" t="s">
        <v>123</v>
      </c>
      <c r="C305" s="68">
        <v>2021</v>
      </c>
      <c r="D305" s="68" t="s">
        <v>89</v>
      </c>
      <c r="E305" s="71" t="s">
        <v>40</v>
      </c>
      <c r="F305" s="71" t="s">
        <v>136</v>
      </c>
      <c r="G305" s="79">
        <f>H305+I305+J305+K305+H306+I306+J306+K306+H307+I307+J307+K307+H308+I308+J308+K308+L305+L306+L307+L308</f>
        <v>0</v>
      </c>
      <c r="H305" s="8">
        <v>0</v>
      </c>
      <c r="I305" s="8">
        <v>0</v>
      </c>
      <c r="J305" s="8">
        <v>0</v>
      </c>
      <c r="K305" s="13">
        <v>0</v>
      </c>
      <c r="L305" s="8">
        <v>0</v>
      </c>
    </row>
    <row r="306" spans="1:14" ht="16.5" hidden="1" customHeight="1" x14ac:dyDescent="0.25">
      <c r="A306" s="111"/>
      <c r="B306" s="69"/>
      <c r="C306" s="69"/>
      <c r="D306" s="69"/>
      <c r="E306" s="72"/>
      <c r="F306" s="72"/>
      <c r="G306" s="80"/>
      <c r="H306" s="8">
        <v>0</v>
      </c>
      <c r="I306" s="8">
        <v>0</v>
      </c>
      <c r="J306" s="8">
        <v>0</v>
      </c>
      <c r="K306" s="13">
        <v>0</v>
      </c>
      <c r="L306" s="8">
        <v>0</v>
      </c>
    </row>
    <row r="307" spans="1:14" ht="16.5" hidden="1" customHeight="1" x14ac:dyDescent="0.25">
      <c r="A307" s="111"/>
      <c r="B307" s="69"/>
      <c r="C307" s="69"/>
      <c r="D307" s="69"/>
      <c r="E307" s="69"/>
      <c r="F307" s="72"/>
      <c r="G307" s="80"/>
      <c r="H307" s="8">
        <v>0</v>
      </c>
      <c r="I307" s="8">
        <v>0</v>
      </c>
      <c r="J307" s="8">
        <v>0</v>
      </c>
      <c r="K307" s="13">
        <v>0</v>
      </c>
      <c r="L307" s="8">
        <v>0</v>
      </c>
    </row>
    <row r="308" spans="1:14" ht="16.5" hidden="1" customHeight="1" x14ac:dyDescent="0.25">
      <c r="A308" s="112"/>
      <c r="B308" s="70"/>
      <c r="C308" s="70"/>
      <c r="D308" s="70"/>
      <c r="E308" s="73"/>
      <c r="F308" s="73"/>
      <c r="G308" s="81"/>
      <c r="H308" s="8">
        <v>0</v>
      </c>
      <c r="I308" s="8">
        <v>0</v>
      </c>
      <c r="J308" s="8">
        <v>0</v>
      </c>
      <c r="K308" s="13">
        <v>0</v>
      </c>
      <c r="L308" s="8">
        <v>0</v>
      </c>
    </row>
    <row r="309" spans="1:14" ht="16.5" customHeight="1" x14ac:dyDescent="0.25">
      <c r="A309" s="113" t="s">
        <v>21</v>
      </c>
      <c r="B309" s="113"/>
      <c r="C309" s="113"/>
      <c r="D309" s="113"/>
      <c r="E309" s="113"/>
      <c r="F309" s="113"/>
      <c r="G309" s="113"/>
      <c r="H309" s="113"/>
      <c r="I309" s="113"/>
      <c r="J309" s="113"/>
      <c r="K309" s="114"/>
      <c r="L309" s="32">
        <v>0</v>
      </c>
    </row>
    <row r="310" spans="1:14" ht="16.5" customHeight="1" x14ac:dyDescent="0.25">
      <c r="A310" s="75" t="s">
        <v>22</v>
      </c>
      <c r="B310" s="68" t="s">
        <v>28</v>
      </c>
      <c r="C310" s="78" t="s">
        <v>88</v>
      </c>
      <c r="D310" s="65" t="s">
        <v>89</v>
      </c>
      <c r="E310" s="65" t="s">
        <v>41</v>
      </c>
      <c r="F310" s="71" t="s">
        <v>137</v>
      </c>
      <c r="G310" s="79">
        <f>H310+I310+J310+K310+H311+I311+J311+K311+H312+I312+J312+K312+H313+I313+J313+K313+L310+L311+L312+L313</f>
        <v>75</v>
      </c>
      <c r="H310" s="10">
        <v>0</v>
      </c>
      <c r="I310" s="10">
        <v>0</v>
      </c>
      <c r="J310" s="10">
        <v>0</v>
      </c>
      <c r="K310" s="33">
        <v>0</v>
      </c>
      <c r="L310" s="8">
        <v>0</v>
      </c>
    </row>
    <row r="311" spans="1:14" ht="16.5" customHeight="1" x14ac:dyDescent="0.25">
      <c r="A311" s="76"/>
      <c r="B311" s="69"/>
      <c r="C311" s="78"/>
      <c r="D311" s="66"/>
      <c r="E311" s="66"/>
      <c r="F311" s="72"/>
      <c r="G311" s="80"/>
      <c r="H311" s="10">
        <v>0</v>
      </c>
      <c r="I311" s="10">
        <v>0</v>
      </c>
      <c r="J311" s="10">
        <v>0</v>
      </c>
      <c r="K311" s="33">
        <v>0</v>
      </c>
      <c r="L311" s="8">
        <v>0</v>
      </c>
    </row>
    <row r="312" spans="1:14" ht="16.5" customHeight="1" x14ac:dyDescent="0.25">
      <c r="A312" s="76"/>
      <c r="B312" s="69"/>
      <c r="C312" s="78"/>
      <c r="D312" s="66"/>
      <c r="E312" s="66"/>
      <c r="F312" s="72"/>
      <c r="G312" s="80"/>
      <c r="H312" s="10">
        <v>20</v>
      </c>
      <c r="I312" s="10">
        <v>0</v>
      </c>
      <c r="J312" s="10">
        <v>0</v>
      </c>
      <c r="K312" s="33">
        <v>25</v>
      </c>
      <c r="L312" s="8">
        <v>30</v>
      </c>
    </row>
    <row r="313" spans="1:14" ht="16.5" customHeight="1" x14ac:dyDescent="0.25">
      <c r="A313" s="77"/>
      <c r="B313" s="70"/>
      <c r="C313" s="78"/>
      <c r="D313" s="67"/>
      <c r="E313" s="67"/>
      <c r="F313" s="73"/>
      <c r="G313" s="81"/>
      <c r="H313" s="10">
        <v>0</v>
      </c>
      <c r="I313" s="10">
        <v>0</v>
      </c>
      <c r="J313" s="10">
        <v>0</v>
      </c>
      <c r="K313" s="33">
        <v>0</v>
      </c>
      <c r="L313" s="8">
        <v>0</v>
      </c>
      <c r="N313" s="2"/>
    </row>
    <row r="314" spans="1:14" ht="16.5" customHeight="1" x14ac:dyDescent="0.25">
      <c r="A314" s="75" t="s">
        <v>23</v>
      </c>
      <c r="B314" s="68" t="s">
        <v>29</v>
      </c>
      <c r="C314" s="78" t="s">
        <v>88</v>
      </c>
      <c r="D314" s="65" t="s">
        <v>89</v>
      </c>
      <c r="E314" s="65" t="s">
        <v>42</v>
      </c>
      <c r="F314" s="71" t="s">
        <v>137</v>
      </c>
      <c r="G314" s="79">
        <f>H314+I314+J314+K314+H315+I315+J315+K315+H316+I316+J316+K316+H317+I317+J317+K317+L314+L315+L316+L317</f>
        <v>75</v>
      </c>
      <c r="H314" s="10">
        <v>0</v>
      </c>
      <c r="I314" s="10">
        <v>0</v>
      </c>
      <c r="J314" s="10">
        <v>0</v>
      </c>
      <c r="K314" s="33">
        <v>0</v>
      </c>
      <c r="L314" s="8">
        <v>0</v>
      </c>
    </row>
    <row r="315" spans="1:14" ht="16.5" customHeight="1" x14ac:dyDescent="0.25">
      <c r="A315" s="76"/>
      <c r="B315" s="69"/>
      <c r="C315" s="78"/>
      <c r="D315" s="66"/>
      <c r="E315" s="66"/>
      <c r="F315" s="72"/>
      <c r="G315" s="80"/>
      <c r="H315" s="10">
        <v>0</v>
      </c>
      <c r="I315" s="10">
        <v>0</v>
      </c>
      <c r="J315" s="10">
        <v>0</v>
      </c>
      <c r="K315" s="33">
        <v>0</v>
      </c>
      <c r="L315" s="8">
        <v>0</v>
      </c>
    </row>
    <row r="316" spans="1:14" ht="16.5" customHeight="1" x14ac:dyDescent="0.25">
      <c r="A316" s="76"/>
      <c r="B316" s="69"/>
      <c r="C316" s="78"/>
      <c r="D316" s="66"/>
      <c r="E316" s="66"/>
      <c r="F316" s="72"/>
      <c r="G316" s="80"/>
      <c r="H316" s="10">
        <v>0</v>
      </c>
      <c r="I316" s="10">
        <v>0</v>
      </c>
      <c r="J316" s="10">
        <v>0</v>
      </c>
      <c r="K316" s="33">
        <v>35</v>
      </c>
      <c r="L316" s="8">
        <v>40</v>
      </c>
    </row>
    <row r="317" spans="1:14" ht="16.5" customHeight="1" x14ac:dyDescent="0.25">
      <c r="A317" s="77"/>
      <c r="B317" s="70"/>
      <c r="C317" s="78"/>
      <c r="D317" s="67"/>
      <c r="E317" s="67"/>
      <c r="F317" s="73"/>
      <c r="G317" s="81"/>
      <c r="H317" s="10"/>
      <c r="I317" s="10">
        <v>0</v>
      </c>
      <c r="J317" s="10">
        <v>0</v>
      </c>
      <c r="K317" s="33">
        <v>0</v>
      </c>
      <c r="L317" s="8">
        <v>0</v>
      </c>
    </row>
    <row r="318" spans="1:14" ht="16.5" customHeight="1" x14ac:dyDescent="0.25">
      <c r="A318" s="75" t="s">
        <v>25</v>
      </c>
      <c r="B318" s="68" t="s">
        <v>120</v>
      </c>
      <c r="C318" s="65" t="s">
        <v>88</v>
      </c>
      <c r="D318" s="65" t="s">
        <v>89</v>
      </c>
      <c r="E318" s="65" t="s">
        <v>141</v>
      </c>
      <c r="F318" s="71" t="s">
        <v>137</v>
      </c>
      <c r="G318" s="79">
        <f>H318+I318+J318+K318+H319+I319+J319+K319+H320+I320+J320+K320+H321+I321+J321+K321+L318+L319+L320+L321</f>
        <v>52</v>
      </c>
      <c r="H318" s="10">
        <v>0</v>
      </c>
      <c r="I318" s="10">
        <v>0</v>
      </c>
      <c r="J318" s="10">
        <v>0</v>
      </c>
      <c r="K318" s="33">
        <v>0</v>
      </c>
      <c r="L318" s="8">
        <v>0</v>
      </c>
    </row>
    <row r="319" spans="1:14" ht="16.5" customHeight="1" x14ac:dyDescent="0.25">
      <c r="A319" s="76"/>
      <c r="B319" s="69"/>
      <c r="C319" s="66"/>
      <c r="D319" s="66"/>
      <c r="E319" s="66"/>
      <c r="F319" s="72"/>
      <c r="G319" s="80"/>
      <c r="H319" s="10">
        <v>0</v>
      </c>
      <c r="I319" s="10">
        <v>0</v>
      </c>
      <c r="J319" s="10">
        <v>0</v>
      </c>
      <c r="K319" s="33">
        <v>0</v>
      </c>
      <c r="L319" s="8">
        <v>0</v>
      </c>
    </row>
    <row r="320" spans="1:14" ht="16.5" customHeight="1" x14ac:dyDescent="0.25">
      <c r="A320" s="76"/>
      <c r="B320" s="69"/>
      <c r="C320" s="66"/>
      <c r="D320" s="66"/>
      <c r="E320" s="66"/>
      <c r="F320" s="72"/>
      <c r="G320" s="80"/>
      <c r="H320" s="10">
        <f>52</f>
        <v>52</v>
      </c>
      <c r="I320" s="10">
        <v>0</v>
      </c>
      <c r="J320" s="10">
        <v>0</v>
      </c>
      <c r="K320" s="33">
        <v>0</v>
      </c>
      <c r="L320" s="8">
        <v>0</v>
      </c>
    </row>
    <row r="321" spans="1:14" ht="16.5" customHeight="1" x14ac:dyDescent="0.25">
      <c r="A321" s="77"/>
      <c r="B321" s="70"/>
      <c r="C321" s="67"/>
      <c r="D321" s="67"/>
      <c r="E321" s="67"/>
      <c r="F321" s="73"/>
      <c r="G321" s="81"/>
      <c r="H321" s="10">
        <v>0</v>
      </c>
      <c r="I321" s="10">
        <v>0</v>
      </c>
      <c r="J321" s="10">
        <v>0</v>
      </c>
      <c r="K321" s="33">
        <v>0</v>
      </c>
      <c r="L321" s="8">
        <v>0</v>
      </c>
    </row>
    <row r="322" spans="1:14" ht="16.5" customHeight="1" x14ac:dyDescent="0.25">
      <c r="A322" s="75" t="s">
        <v>26</v>
      </c>
      <c r="B322" s="68" t="s">
        <v>30</v>
      </c>
      <c r="C322" s="78" t="s">
        <v>88</v>
      </c>
      <c r="D322" s="65" t="s">
        <v>89</v>
      </c>
      <c r="E322" s="65" t="s">
        <v>43</v>
      </c>
      <c r="F322" s="71" t="s">
        <v>137</v>
      </c>
      <c r="G322" s="79">
        <f>H322+I322+J322+K322+H323+I323+J323+K323+H324+I324+J324+K324+H325+I325+J325+K325+L322+L323+L324+L325</f>
        <v>40</v>
      </c>
      <c r="H322" s="10">
        <v>0</v>
      </c>
      <c r="I322" s="10">
        <v>0</v>
      </c>
      <c r="J322" s="10">
        <v>0</v>
      </c>
      <c r="K322" s="33">
        <v>0</v>
      </c>
      <c r="L322" s="8">
        <v>0</v>
      </c>
    </row>
    <row r="323" spans="1:14" ht="16.5" customHeight="1" x14ac:dyDescent="0.25">
      <c r="A323" s="76"/>
      <c r="B323" s="69"/>
      <c r="C323" s="78"/>
      <c r="D323" s="66"/>
      <c r="E323" s="66"/>
      <c r="F323" s="72"/>
      <c r="G323" s="80"/>
      <c r="H323" s="10">
        <v>0</v>
      </c>
      <c r="I323" s="10">
        <v>0</v>
      </c>
      <c r="J323" s="10">
        <v>0</v>
      </c>
      <c r="K323" s="33">
        <v>0</v>
      </c>
      <c r="L323" s="8">
        <v>0</v>
      </c>
    </row>
    <row r="324" spans="1:14" ht="16.5" customHeight="1" x14ac:dyDescent="0.25">
      <c r="A324" s="76"/>
      <c r="B324" s="69"/>
      <c r="C324" s="78"/>
      <c r="D324" s="66"/>
      <c r="E324" s="66"/>
      <c r="F324" s="72"/>
      <c r="G324" s="80"/>
      <c r="H324" s="10">
        <v>0</v>
      </c>
      <c r="I324" s="10">
        <v>0</v>
      </c>
      <c r="J324" s="10">
        <v>0</v>
      </c>
      <c r="K324" s="33">
        <v>20</v>
      </c>
      <c r="L324" s="8">
        <v>20</v>
      </c>
    </row>
    <row r="325" spans="1:14" ht="16.5" customHeight="1" x14ac:dyDescent="0.25">
      <c r="A325" s="77"/>
      <c r="B325" s="70"/>
      <c r="C325" s="78"/>
      <c r="D325" s="67"/>
      <c r="E325" s="67"/>
      <c r="F325" s="73"/>
      <c r="G325" s="81"/>
      <c r="H325" s="10">
        <v>0</v>
      </c>
      <c r="I325" s="10">
        <v>0</v>
      </c>
      <c r="J325" s="10">
        <v>0</v>
      </c>
      <c r="K325" s="33">
        <v>0</v>
      </c>
      <c r="L325" s="8">
        <v>0</v>
      </c>
    </row>
    <row r="326" spans="1:14" ht="16.5" customHeight="1" x14ac:dyDescent="0.25">
      <c r="A326" s="74" t="s">
        <v>27</v>
      </c>
      <c r="B326" s="82" t="s">
        <v>24</v>
      </c>
      <c r="C326" s="78" t="s">
        <v>88</v>
      </c>
      <c r="D326" s="78" t="s">
        <v>89</v>
      </c>
      <c r="E326" s="78" t="s">
        <v>118</v>
      </c>
      <c r="F326" s="83" t="s">
        <v>137</v>
      </c>
      <c r="G326" s="109">
        <f>H326+I326+J326+K326+H327+I327+J327+K327+H328+I328+J328+K328+H329+I329+J329+K329+L326+L327+L328+L329</f>
        <v>43</v>
      </c>
      <c r="H326" s="10">
        <v>0</v>
      </c>
      <c r="I326" s="10">
        <v>0</v>
      </c>
      <c r="J326" s="10">
        <v>0</v>
      </c>
      <c r="K326" s="10">
        <v>0</v>
      </c>
      <c r="L326" s="8">
        <v>0</v>
      </c>
    </row>
    <row r="327" spans="1:14" ht="16.5" customHeight="1" x14ac:dyDescent="0.25">
      <c r="A327" s="74"/>
      <c r="B327" s="82"/>
      <c r="C327" s="78"/>
      <c r="D327" s="78"/>
      <c r="E327" s="78"/>
      <c r="F327" s="83"/>
      <c r="G327" s="109"/>
      <c r="H327" s="10">
        <v>0</v>
      </c>
      <c r="I327" s="10">
        <v>0</v>
      </c>
      <c r="J327" s="10">
        <v>0</v>
      </c>
      <c r="K327" s="10">
        <v>0</v>
      </c>
      <c r="L327" s="8">
        <v>0</v>
      </c>
      <c r="N327" s="2"/>
    </row>
    <row r="328" spans="1:14" ht="16.5" customHeight="1" x14ac:dyDescent="0.25">
      <c r="A328" s="74"/>
      <c r="B328" s="82"/>
      <c r="C328" s="78"/>
      <c r="D328" s="78"/>
      <c r="E328" s="78"/>
      <c r="F328" s="83"/>
      <c r="G328" s="109"/>
      <c r="H328" s="10">
        <v>0</v>
      </c>
      <c r="I328" s="10">
        <v>0</v>
      </c>
      <c r="J328" s="10">
        <v>0</v>
      </c>
      <c r="K328" s="10">
        <v>20</v>
      </c>
      <c r="L328" s="8">
        <v>23</v>
      </c>
      <c r="N328" s="2"/>
    </row>
    <row r="329" spans="1:14" ht="16.5" customHeight="1" x14ac:dyDescent="0.25">
      <c r="A329" s="74"/>
      <c r="B329" s="82"/>
      <c r="C329" s="78"/>
      <c r="D329" s="78"/>
      <c r="E329" s="78"/>
      <c r="F329" s="83"/>
      <c r="G329" s="109"/>
      <c r="H329" s="10">
        <v>0</v>
      </c>
      <c r="I329" s="10">
        <v>0</v>
      </c>
      <c r="J329" s="10">
        <v>0</v>
      </c>
      <c r="K329" s="10">
        <v>0</v>
      </c>
      <c r="L329" s="8">
        <v>0</v>
      </c>
      <c r="N329" s="2"/>
    </row>
    <row r="330" spans="1:14" ht="16.5" customHeight="1" x14ac:dyDescent="0.25">
      <c r="A330" s="131" t="s">
        <v>31</v>
      </c>
      <c r="B330" s="131"/>
      <c r="C330" s="131"/>
      <c r="D330" s="131"/>
      <c r="E330" s="131"/>
      <c r="F330" s="131"/>
      <c r="G330" s="131"/>
      <c r="H330" s="131"/>
      <c r="I330" s="131"/>
      <c r="J330" s="131"/>
      <c r="K330" s="131"/>
      <c r="L330" s="132"/>
      <c r="N330" s="2"/>
    </row>
    <row r="331" spans="1:14" ht="16.5" customHeight="1" x14ac:dyDescent="0.25">
      <c r="A331" s="74" t="s">
        <v>32</v>
      </c>
      <c r="B331" s="82" t="s">
        <v>33</v>
      </c>
      <c r="C331" s="78" t="s">
        <v>88</v>
      </c>
      <c r="D331" s="65" t="s">
        <v>89</v>
      </c>
      <c r="E331" s="78" t="s">
        <v>44</v>
      </c>
      <c r="F331" s="83" t="s">
        <v>138</v>
      </c>
      <c r="G331" s="109">
        <f>H331+I331+J331+K331+H332+I332+J332+K332+H333+I333+J333+K333+H334+I334+J334+K334+L331+L332+L333+L334</f>
        <v>126</v>
      </c>
      <c r="H331" s="10">
        <v>0</v>
      </c>
      <c r="I331" s="10">
        <v>0</v>
      </c>
      <c r="J331" s="10">
        <v>0</v>
      </c>
      <c r="K331" s="10">
        <v>0</v>
      </c>
      <c r="L331" s="8">
        <v>0</v>
      </c>
      <c r="N331" s="2"/>
    </row>
    <row r="332" spans="1:14" ht="16.5" customHeight="1" x14ac:dyDescent="0.25">
      <c r="A332" s="74"/>
      <c r="B332" s="82"/>
      <c r="C332" s="78"/>
      <c r="D332" s="66"/>
      <c r="E332" s="78"/>
      <c r="F332" s="83"/>
      <c r="G332" s="109"/>
      <c r="H332" s="10">
        <v>0</v>
      </c>
      <c r="I332" s="10">
        <v>0</v>
      </c>
      <c r="J332" s="10">
        <v>0</v>
      </c>
      <c r="K332" s="10">
        <v>0</v>
      </c>
      <c r="L332" s="8">
        <v>0</v>
      </c>
    </row>
    <row r="333" spans="1:14" ht="16.5" customHeight="1" x14ac:dyDescent="0.25">
      <c r="A333" s="74"/>
      <c r="B333" s="82"/>
      <c r="C333" s="78"/>
      <c r="D333" s="66"/>
      <c r="E333" s="78"/>
      <c r="F333" s="83"/>
      <c r="G333" s="109"/>
      <c r="H333" s="10">
        <v>20</v>
      </c>
      <c r="I333" s="10">
        <f>45+11</f>
        <v>56</v>
      </c>
      <c r="J333" s="10">
        <v>15</v>
      </c>
      <c r="K333" s="10">
        <v>15</v>
      </c>
      <c r="L333" s="8">
        <v>20</v>
      </c>
    </row>
    <row r="334" spans="1:14" ht="16.5" customHeight="1" x14ac:dyDescent="0.25">
      <c r="A334" s="74"/>
      <c r="B334" s="82"/>
      <c r="C334" s="78"/>
      <c r="D334" s="67"/>
      <c r="E334" s="78"/>
      <c r="F334" s="83"/>
      <c r="G334" s="109"/>
      <c r="H334" s="10">
        <v>0</v>
      </c>
      <c r="I334" s="10">
        <v>0</v>
      </c>
      <c r="J334" s="10">
        <v>0</v>
      </c>
      <c r="K334" s="10">
        <v>0</v>
      </c>
      <c r="L334" s="8">
        <v>0</v>
      </c>
    </row>
    <row r="335" spans="1:14" ht="16.5" customHeight="1" x14ac:dyDescent="0.25">
      <c r="A335" s="75" t="s">
        <v>34</v>
      </c>
      <c r="B335" s="68" t="s">
        <v>117</v>
      </c>
      <c r="C335" s="65" t="s">
        <v>88</v>
      </c>
      <c r="D335" s="65" t="s">
        <v>89</v>
      </c>
      <c r="E335" s="94" t="s">
        <v>119</v>
      </c>
      <c r="F335" s="83" t="s">
        <v>138</v>
      </c>
      <c r="G335" s="79">
        <f>H335+I335+J335+K335+H336+I336+J336+K336+H337+I337+J337+K337+H338+I338+J338+K338+L335+L336+L337+L338</f>
        <v>743.8</v>
      </c>
      <c r="H335" s="10">
        <v>0</v>
      </c>
      <c r="I335" s="10">
        <v>0</v>
      </c>
      <c r="J335" s="10">
        <v>0</v>
      </c>
      <c r="K335" s="33">
        <v>0</v>
      </c>
      <c r="L335" s="8">
        <v>0</v>
      </c>
    </row>
    <row r="336" spans="1:14" ht="16.5" customHeight="1" x14ac:dyDescent="0.25">
      <c r="A336" s="76"/>
      <c r="B336" s="69"/>
      <c r="C336" s="66"/>
      <c r="D336" s="66"/>
      <c r="E336" s="95"/>
      <c r="F336" s="83"/>
      <c r="G336" s="80"/>
      <c r="H336" s="10">
        <v>0</v>
      </c>
      <c r="I336" s="10">
        <v>0</v>
      </c>
      <c r="J336" s="10">
        <v>0</v>
      </c>
      <c r="K336" s="33">
        <v>0</v>
      </c>
      <c r="L336" s="8">
        <v>0</v>
      </c>
    </row>
    <row r="337" spans="1:12" ht="16.5" customHeight="1" x14ac:dyDescent="0.25">
      <c r="A337" s="76"/>
      <c r="B337" s="69"/>
      <c r="C337" s="66"/>
      <c r="D337" s="66"/>
      <c r="E337" s="95"/>
      <c r="F337" s="83"/>
      <c r="G337" s="80"/>
      <c r="H337" s="10">
        <f>140+9.1</f>
        <v>149.1</v>
      </c>
      <c r="I337" s="10">
        <f>96+61+49</f>
        <v>206</v>
      </c>
      <c r="J337" s="10">
        <f>145+43.7</f>
        <v>188.7</v>
      </c>
      <c r="K337" s="33">
        <v>100</v>
      </c>
      <c r="L337" s="8">
        <v>100</v>
      </c>
    </row>
    <row r="338" spans="1:12" ht="16.5" customHeight="1" x14ac:dyDescent="0.25">
      <c r="A338" s="77"/>
      <c r="B338" s="70"/>
      <c r="C338" s="67"/>
      <c r="D338" s="67"/>
      <c r="E338" s="96"/>
      <c r="F338" s="83"/>
      <c r="G338" s="81"/>
      <c r="H338" s="10">
        <v>0</v>
      </c>
      <c r="I338" s="10">
        <v>0</v>
      </c>
      <c r="J338" s="10">
        <v>0</v>
      </c>
      <c r="K338" s="33">
        <v>0</v>
      </c>
      <c r="L338" s="8">
        <v>0</v>
      </c>
    </row>
    <row r="339" spans="1:12" ht="16.5" hidden="1" customHeight="1" x14ac:dyDescent="0.25">
      <c r="A339" s="75" t="s">
        <v>35</v>
      </c>
      <c r="B339" s="68" t="s">
        <v>115</v>
      </c>
      <c r="C339" s="65">
        <v>2020</v>
      </c>
      <c r="D339" s="65" t="s">
        <v>89</v>
      </c>
      <c r="E339" s="65" t="s">
        <v>116</v>
      </c>
      <c r="F339" s="83" t="s">
        <v>138</v>
      </c>
      <c r="G339" s="79">
        <f>H339+I339+J339+K339+H340+I340+J340+K340+H341+I341+J341+K341+H342+I342+J342+K342+L339+L340+L341+L342</f>
        <v>0</v>
      </c>
      <c r="H339" s="10">
        <v>0</v>
      </c>
      <c r="I339" s="10">
        <v>0</v>
      </c>
      <c r="J339" s="10">
        <v>0</v>
      </c>
      <c r="K339" s="33">
        <v>0</v>
      </c>
      <c r="L339" s="8">
        <v>0</v>
      </c>
    </row>
    <row r="340" spans="1:12" ht="16.5" hidden="1" customHeight="1" x14ac:dyDescent="0.25">
      <c r="A340" s="76"/>
      <c r="B340" s="69"/>
      <c r="C340" s="66"/>
      <c r="D340" s="66"/>
      <c r="E340" s="66"/>
      <c r="F340" s="83"/>
      <c r="G340" s="80"/>
      <c r="H340" s="10">
        <v>0</v>
      </c>
      <c r="I340" s="10">
        <v>0</v>
      </c>
      <c r="J340" s="10">
        <v>0</v>
      </c>
      <c r="K340" s="33">
        <v>0</v>
      </c>
      <c r="L340" s="8">
        <v>0</v>
      </c>
    </row>
    <row r="341" spans="1:12" ht="16.5" hidden="1" customHeight="1" x14ac:dyDescent="0.25">
      <c r="A341" s="76"/>
      <c r="B341" s="69"/>
      <c r="C341" s="66"/>
      <c r="D341" s="66"/>
      <c r="E341" s="66"/>
      <c r="F341" s="83"/>
      <c r="G341" s="80"/>
      <c r="H341" s="10">
        <v>0</v>
      </c>
      <c r="I341" s="10">
        <v>0</v>
      </c>
      <c r="J341" s="10">
        <v>0</v>
      </c>
      <c r="K341" s="33">
        <v>0</v>
      </c>
      <c r="L341" s="8">
        <v>0</v>
      </c>
    </row>
    <row r="342" spans="1:12" ht="16.5" hidden="1" customHeight="1" x14ac:dyDescent="0.25">
      <c r="A342" s="77"/>
      <c r="B342" s="70"/>
      <c r="C342" s="67"/>
      <c r="D342" s="67"/>
      <c r="E342" s="67"/>
      <c r="F342" s="83"/>
      <c r="G342" s="81"/>
      <c r="H342" s="10">
        <v>0</v>
      </c>
      <c r="I342" s="10">
        <v>0</v>
      </c>
      <c r="J342" s="10">
        <v>0</v>
      </c>
      <c r="K342" s="33">
        <v>0</v>
      </c>
      <c r="L342" s="8">
        <v>0</v>
      </c>
    </row>
    <row r="343" spans="1:12" ht="16.5" customHeight="1" x14ac:dyDescent="0.25">
      <c r="A343" s="88"/>
      <c r="B343" s="117" t="s">
        <v>36</v>
      </c>
      <c r="C343" s="88"/>
      <c r="D343" s="88"/>
      <c r="E343" s="88"/>
      <c r="F343" s="130"/>
      <c r="G343" s="79">
        <f>H343+I343+J343+K343+H344+I344+J344+K344+H345+I345+J345+K345+H346+I346+J346+K346+L343+L344+L345+L346</f>
        <v>1244.8</v>
      </c>
      <c r="H343" s="8">
        <f t="shared" ref="H343:L346" si="2">H339+H335+H331+H326+H322+H318+H314+H310+H301</f>
        <v>0</v>
      </c>
      <c r="I343" s="8">
        <f t="shared" si="2"/>
        <v>0</v>
      </c>
      <c r="J343" s="8">
        <f t="shared" si="2"/>
        <v>0</v>
      </c>
      <c r="K343" s="8">
        <f t="shared" si="2"/>
        <v>0</v>
      </c>
      <c r="L343" s="8">
        <f t="shared" si="2"/>
        <v>0</v>
      </c>
    </row>
    <row r="344" spans="1:12" ht="16.5" customHeight="1" x14ac:dyDescent="0.25">
      <c r="A344" s="88"/>
      <c r="B344" s="118"/>
      <c r="C344" s="88"/>
      <c r="D344" s="88"/>
      <c r="E344" s="88"/>
      <c r="F344" s="130"/>
      <c r="G344" s="80"/>
      <c r="H344" s="8">
        <f t="shared" si="2"/>
        <v>0</v>
      </c>
      <c r="I344" s="8">
        <f t="shared" si="2"/>
        <v>0</v>
      </c>
      <c r="J344" s="8">
        <f t="shared" si="2"/>
        <v>0</v>
      </c>
      <c r="K344" s="8">
        <f t="shared" si="2"/>
        <v>0</v>
      </c>
      <c r="L344" s="8">
        <f t="shared" si="2"/>
        <v>0</v>
      </c>
    </row>
    <row r="345" spans="1:12" ht="16.5" customHeight="1" x14ac:dyDescent="0.25">
      <c r="A345" s="88"/>
      <c r="B345" s="118"/>
      <c r="C345" s="88"/>
      <c r="D345" s="88"/>
      <c r="E345" s="88"/>
      <c r="F345" s="130"/>
      <c r="G345" s="80"/>
      <c r="H345" s="8">
        <f>H341+H337+H333+H328+H324+H320+H316+H312+H303</f>
        <v>241.1</v>
      </c>
      <c r="I345" s="8">
        <f>I341+I337+I333+I328+I324+I320+I316+I312+I303+I307</f>
        <v>262</v>
      </c>
      <c r="J345" s="8">
        <f>J341+J337+J333+J328+J324+J320+J316+J312+J303</f>
        <v>203.7</v>
      </c>
      <c r="K345" s="8">
        <f>K341+K337+K333+K328+K324+K320+K316+K312+K303</f>
        <v>255</v>
      </c>
      <c r="L345" s="8">
        <f t="shared" si="2"/>
        <v>283</v>
      </c>
    </row>
    <row r="346" spans="1:12" ht="16.5" customHeight="1" x14ac:dyDescent="0.25">
      <c r="A346" s="88"/>
      <c r="B346" s="119"/>
      <c r="C346" s="88"/>
      <c r="D346" s="88"/>
      <c r="E346" s="88"/>
      <c r="F346" s="130"/>
      <c r="G346" s="81"/>
      <c r="H346" s="8">
        <f t="shared" si="2"/>
        <v>0</v>
      </c>
      <c r="I346" s="8">
        <f t="shared" si="2"/>
        <v>0</v>
      </c>
      <c r="J346" s="8">
        <f t="shared" si="2"/>
        <v>0</v>
      </c>
      <c r="K346" s="8">
        <f t="shared" si="2"/>
        <v>0</v>
      </c>
      <c r="L346" s="8">
        <f t="shared" si="2"/>
        <v>0</v>
      </c>
    </row>
    <row r="347" spans="1:12" ht="16.5" customHeight="1" x14ac:dyDescent="0.25">
      <c r="A347" s="140" t="s">
        <v>64</v>
      </c>
      <c r="B347" s="140"/>
      <c r="C347" s="140"/>
      <c r="D347" s="140"/>
      <c r="E347" s="140"/>
      <c r="F347" s="140"/>
      <c r="G347" s="140"/>
      <c r="H347" s="140"/>
      <c r="I347" s="140"/>
      <c r="J347" s="140"/>
      <c r="K347" s="140"/>
      <c r="L347" s="141"/>
    </row>
    <row r="348" spans="1:12" ht="16.5" customHeight="1" x14ac:dyDescent="0.25">
      <c r="A348" s="92" t="s">
        <v>65</v>
      </c>
      <c r="B348" s="92"/>
      <c r="C348" s="92"/>
      <c r="D348" s="92"/>
      <c r="E348" s="92"/>
      <c r="F348" s="92"/>
      <c r="G348" s="92"/>
      <c r="H348" s="92"/>
      <c r="I348" s="92"/>
      <c r="J348" s="92"/>
      <c r="K348" s="92"/>
      <c r="L348" s="93"/>
    </row>
    <row r="349" spans="1:12" ht="16.5" customHeight="1" x14ac:dyDescent="0.25">
      <c r="A349" s="18"/>
      <c r="B349" s="97"/>
      <c r="C349" s="97"/>
      <c r="D349" s="18"/>
      <c r="E349" s="18"/>
      <c r="F349" s="18"/>
      <c r="G349" s="18"/>
      <c r="H349" s="115"/>
      <c r="I349" s="115"/>
      <c r="J349" s="115"/>
      <c r="K349" s="115"/>
      <c r="L349" s="116"/>
    </row>
    <row r="350" spans="1:12" ht="16.5" customHeight="1" x14ac:dyDescent="0.25">
      <c r="A350" s="75" t="s">
        <v>46</v>
      </c>
      <c r="B350" s="68" t="s">
        <v>69</v>
      </c>
      <c r="C350" s="65" t="s">
        <v>88</v>
      </c>
      <c r="D350" s="65" t="s">
        <v>89</v>
      </c>
      <c r="E350" s="65" t="s">
        <v>50</v>
      </c>
      <c r="F350" s="71" t="s">
        <v>139</v>
      </c>
      <c r="G350" s="79">
        <f>H350+I350+J350+K350+H351+I351+J351+K351+H352+I352+J352+K352+H353+I353+J353+K353+L350+L351+L352+L353</f>
        <v>47732.948000000004</v>
      </c>
      <c r="H350" s="10">
        <v>0</v>
      </c>
      <c r="I350" s="10">
        <v>0</v>
      </c>
      <c r="J350" s="10">
        <v>0</v>
      </c>
      <c r="K350" s="33">
        <v>0</v>
      </c>
      <c r="L350" s="8">
        <v>0</v>
      </c>
    </row>
    <row r="351" spans="1:12" ht="16.5" customHeight="1" x14ac:dyDescent="0.25">
      <c r="A351" s="76"/>
      <c r="B351" s="69"/>
      <c r="C351" s="66"/>
      <c r="D351" s="66"/>
      <c r="E351" s="66"/>
      <c r="F351" s="72"/>
      <c r="G351" s="80"/>
      <c r="H351" s="10">
        <v>6600</v>
      </c>
      <c r="I351" s="48">
        <f>10000+900-1317.052</f>
        <v>9582.9480000000003</v>
      </c>
      <c r="J351" s="10">
        <v>0</v>
      </c>
      <c r="K351" s="33">
        <v>0</v>
      </c>
      <c r="L351" s="8">
        <v>0</v>
      </c>
    </row>
    <row r="352" spans="1:12" ht="16.5" customHeight="1" x14ac:dyDescent="0.25">
      <c r="A352" s="76"/>
      <c r="B352" s="69"/>
      <c r="C352" s="66"/>
      <c r="D352" s="66"/>
      <c r="E352" s="66"/>
      <c r="F352" s="72"/>
      <c r="G352" s="80"/>
      <c r="H352" s="10">
        <f>3000-3000</f>
        <v>0</v>
      </c>
      <c r="I352" s="10">
        <f>1000-450</f>
        <v>550</v>
      </c>
      <c r="J352" s="16">
        <v>0</v>
      </c>
      <c r="K352" s="33">
        <v>15500</v>
      </c>
      <c r="L352" s="8">
        <v>15500</v>
      </c>
    </row>
    <row r="353" spans="1:12" ht="16.5" customHeight="1" x14ac:dyDescent="0.25">
      <c r="A353" s="76"/>
      <c r="B353" s="70"/>
      <c r="C353" s="67"/>
      <c r="D353" s="67"/>
      <c r="E353" s="67"/>
      <c r="F353" s="73"/>
      <c r="G353" s="81"/>
      <c r="H353" s="10">
        <v>0</v>
      </c>
      <c r="I353" s="10">
        <v>0</v>
      </c>
      <c r="J353" s="10">
        <v>0</v>
      </c>
      <c r="K353" s="33">
        <v>0</v>
      </c>
      <c r="L353" s="8">
        <v>0</v>
      </c>
    </row>
    <row r="354" spans="1:12" ht="16.5" customHeight="1" x14ac:dyDescent="0.25">
      <c r="A354" s="142"/>
      <c r="B354" s="42" t="s">
        <v>70</v>
      </c>
      <c r="C354" s="46" t="s">
        <v>88</v>
      </c>
      <c r="D354" s="46"/>
      <c r="E354" s="46" t="s">
        <v>71</v>
      </c>
      <c r="F354" s="43"/>
      <c r="G354" s="44"/>
      <c r="H354" s="10">
        <v>0</v>
      </c>
      <c r="I354" s="10">
        <v>0</v>
      </c>
      <c r="J354" s="10">
        <v>0</v>
      </c>
      <c r="K354" s="33">
        <v>0</v>
      </c>
      <c r="L354" s="8">
        <v>0</v>
      </c>
    </row>
    <row r="355" spans="1:12" ht="16.5" customHeight="1" x14ac:dyDescent="0.25">
      <c r="A355" s="75" t="s">
        <v>47</v>
      </c>
      <c r="B355" s="68" t="s">
        <v>178</v>
      </c>
      <c r="C355" s="65" t="s">
        <v>88</v>
      </c>
      <c r="D355" s="65"/>
      <c r="E355" s="65" t="s">
        <v>48</v>
      </c>
      <c r="F355" s="71" t="s">
        <v>139</v>
      </c>
      <c r="G355" s="79">
        <f>H355+I355+J355+K355+H356+I356+J356+K356+H357+I357+J357+K357+H358+I358+J358+K358+L355+L356+L357+L358</f>
        <v>78</v>
      </c>
      <c r="H355" s="10">
        <v>0</v>
      </c>
      <c r="I355" s="10">
        <v>0</v>
      </c>
      <c r="J355" s="10">
        <v>0</v>
      </c>
      <c r="K355" s="33">
        <v>0</v>
      </c>
      <c r="L355" s="8">
        <v>0</v>
      </c>
    </row>
    <row r="356" spans="1:12" ht="16.5" customHeight="1" x14ac:dyDescent="0.25">
      <c r="A356" s="76"/>
      <c r="B356" s="69"/>
      <c r="C356" s="66"/>
      <c r="D356" s="66"/>
      <c r="E356" s="66"/>
      <c r="F356" s="72"/>
      <c r="G356" s="80"/>
      <c r="H356" s="10">
        <v>0</v>
      </c>
      <c r="I356" s="10">
        <v>0</v>
      </c>
      <c r="J356" s="10">
        <v>0</v>
      </c>
      <c r="K356" s="33">
        <v>0</v>
      </c>
      <c r="L356" s="8">
        <v>0</v>
      </c>
    </row>
    <row r="357" spans="1:12" ht="16.5" customHeight="1" x14ac:dyDescent="0.25">
      <c r="A357" s="76"/>
      <c r="B357" s="69"/>
      <c r="C357" s="66"/>
      <c r="D357" s="66"/>
      <c r="E357" s="66"/>
      <c r="F357" s="72"/>
      <c r="G357" s="80"/>
      <c r="H357" s="10">
        <v>78</v>
      </c>
      <c r="I357" s="10">
        <v>0</v>
      </c>
      <c r="J357" s="10">
        <v>0</v>
      </c>
      <c r="K357" s="33">
        <v>0</v>
      </c>
      <c r="L357" s="8">
        <v>0</v>
      </c>
    </row>
    <row r="358" spans="1:12" ht="16.5" customHeight="1" x14ac:dyDescent="0.25">
      <c r="A358" s="77"/>
      <c r="B358" s="70"/>
      <c r="C358" s="67"/>
      <c r="D358" s="67"/>
      <c r="E358" s="67"/>
      <c r="F358" s="73"/>
      <c r="G358" s="81"/>
      <c r="H358" s="10">
        <v>0</v>
      </c>
      <c r="I358" s="10">
        <v>0</v>
      </c>
      <c r="J358" s="10">
        <v>0</v>
      </c>
      <c r="K358" s="33">
        <v>0</v>
      </c>
      <c r="L358" s="8">
        <v>0</v>
      </c>
    </row>
    <row r="359" spans="1:12" ht="16.5" customHeight="1" x14ac:dyDescent="0.25">
      <c r="A359" s="75" t="s">
        <v>51</v>
      </c>
      <c r="B359" s="68" t="s">
        <v>164</v>
      </c>
      <c r="C359" s="65" t="s">
        <v>88</v>
      </c>
      <c r="D359" s="65"/>
      <c r="E359" s="65" t="s">
        <v>261</v>
      </c>
      <c r="F359" s="71" t="s">
        <v>139</v>
      </c>
      <c r="G359" s="71">
        <f>H359+I359+J359+K359+H360+I360+J360+K360+H361+I361+J361+K361+H362+I362+J362+K362+L359+L360+L361+L362</f>
        <v>29740.1</v>
      </c>
      <c r="H359" s="10">
        <v>0</v>
      </c>
      <c r="I359" s="10">
        <v>0</v>
      </c>
      <c r="J359" s="10">
        <v>0</v>
      </c>
      <c r="K359" s="33">
        <v>0</v>
      </c>
      <c r="L359" s="8">
        <v>0</v>
      </c>
    </row>
    <row r="360" spans="1:12" ht="16.5" customHeight="1" x14ac:dyDescent="0.25">
      <c r="A360" s="76"/>
      <c r="B360" s="69"/>
      <c r="C360" s="66"/>
      <c r="D360" s="66"/>
      <c r="E360" s="66"/>
      <c r="F360" s="72"/>
      <c r="G360" s="72"/>
      <c r="H360" s="10">
        <v>0</v>
      </c>
      <c r="I360" s="10">
        <v>0</v>
      </c>
      <c r="J360" s="10">
        <v>0</v>
      </c>
      <c r="K360" s="33">
        <v>0</v>
      </c>
      <c r="L360" s="8">
        <v>0</v>
      </c>
    </row>
    <row r="361" spans="1:12" ht="16.5" customHeight="1" x14ac:dyDescent="0.25">
      <c r="A361" s="76"/>
      <c r="B361" s="69"/>
      <c r="C361" s="66"/>
      <c r="D361" s="66"/>
      <c r="E361" s="66"/>
      <c r="F361" s="72"/>
      <c r="G361" s="72"/>
      <c r="H361" s="10">
        <f>H365+H369</f>
        <v>4420</v>
      </c>
      <c r="I361" s="16">
        <f>I365+I369+I373</f>
        <v>3938.3999999999996</v>
      </c>
      <c r="J361" s="16">
        <f>J365+J369</f>
        <v>5381.7</v>
      </c>
      <c r="K361" s="33">
        <f>K365+K369</f>
        <v>8000</v>
      </c>
      <c r="L361" s="8">
        <f>L365+L369</f>
        <v>8000</v>
      </c>
    </row>
    <row r="362" spans="1:12" ht="16.5" customHeight="1" x14ac:dyDescent="0.25">
      <c r="A362" s="77"/>
      <c r="B362" s="70"/>
      <c r="C362" s="67"/>
      <c r="D362" s="67"/>
      <c r="E362" s="67"/>
      <c r="F362" s="73"/>
      <c r="G362" s="73"/>
      <c r="H362" s="10">
        <v>0</v>
      </c>
      <c r="I362" s="10">
        <v>0</v>
      </c>
      <c r="J362" s="10">
        <v>0</v>
      </c>
      <c r="K362" s="33">
        <v>0</v>
      </c>
      <c r="L362" s="8">
        <v>0</v>
      </c>
    </row>
    <row r="363" spans="1:12" ht="16.5" customHeight="1" x14ac:dyDescent="0.25">
      <c r="A363" s="202" t="s">
        <v>162</v>
      </c>
      <c r="B363" s="68" t="s">
        <v>49</v>
      </c>
      <c r="C363" s="65" t="s">
        <v>88</v>
      </c>
      <c r="D363" s="65" t="s">
        <v>89</v>
      </c>
      <c r="E363" s="65" t="s">
        <v>261</v>
      </c>
      <c r="F363" s="71" t="s">
        <v>139</v>
      </c>
      <c r="G363" s="71">
        <f>H363+I363+J363+K363+H364+I364+J364+K364+H365+I365+J365+K365+H366+I366+J366+K366+L363+L364+L365+L366</f>
        <v>29657.75</v>
      </c>
      <c r="H363" s="10">
        <v>0</v>
      </c>
      <c r="I363" s="10">
        <v>0</v>
      </c>
      <c r="J363" s="10">
        <v>0</v>
      </c>
      <c r="K363" s="33">
        <v>0</v>
      </c>
      <c r="L363" s="8">
        <v>0</v>
      </c>
    </row>
    <row r="364" spans="1:12" ht="16.5" customHeight="1" x14ac:dyDescent="0.25">
      <c r="A364" s="203"/>
      <c r="B364" s="69"/>
      <c r="C364" s="66"/>
      <c r="D364" s="66"/>
      <c r="E364" s="66"/>
      <c r="F364" s="72"/>
      <c r="G364" s="72"/>
      <c r="H364" s="10">
        <v>0</v>
      </c>
      <c r="I364" s="10">
        <v>0</v>
      </c>
      <c r="J364" s="10">
        <v>0</v>
      </c>
      <c r="K364" s="33">
        <v>0</v>
      </c>
      <c r="L364" s="8">
        <v>0</v>
      </c>
    </row>
    <row r="365" spans="1:12" ht="16.5" customHeight="1" x14ac:dyDescent="0.25">
      <c r="A365" s="203"/>
      <c r="B365" s="69"/>
      <c r="C365" s="66"/>
      <c r="D365" s="66"/>
      <c r="E365" s="66"/>
      <c r="F365" s="72"/>
      <c r="G365" s="72"/>
      <c r="H365" s="10">
        <f>3375+2500-2000+300+245</f>
        <v>4420</v>
      </c>
      <c r="I365" s="16">
        <f>1950.1+200+450+220+1000+90-73+68.85-49.9</f>
        <v>3856.0499999999997</v>
      </c>
      <c r="J365" s="63">
        <f>5000-72+500-46.3</f>
        <v>5381.7</v>
      </c>
      <c r="K365" s="33">
        <v>8000</v>
      </c>
      <c r="L365" s="8">
        <v>8000</v>
      </c>
    </row>
    <row r="366" spans="1:12" ht="16.5" customHeight="1" x14ac:dyDescent="0.25">
      <c r="A366" s="204"/>
      <c r="B366" s="70"/>
      <c r="C366" s="67"/>
      <c r="D366" s="67"/>
      <c r="E366" s="67"/>
      <c r="F366" s="73"/>
      <c r="G366" s="73"/>
      <c r="H366" s="10">
        <v>0</v>
      </c>
      <c r="I366" s="10">
        <v>0</v>
      </c>
      <c r="J366" s="10">
        <v>0</v>
      </c>
      <c r="K366" s="33">
        <v>0</v>
      </c>
      <c r="L366" s="8">
        <v>0</v>
      </c>
    </row>
    <row r="367" spans="1:12" ht="24" customHeight="1" x14ac:dyDescent="0.25">
      <c r="A367" s="75" t="s">
        <v>163</v>
      </c>
      <c r="B367" s="68" t="s">
        <v>183</v>
      </c>
      <c r="C367" s="65">
        <v>2021</v>
      </c>
      <c r="D367" s="65" t="s">
        <v>89</v>
      </c>
      <c r="E367" s="65" t="s">
        <v>124</v>
      </c>
      <c r="F367" s="71" t="s">
        <v>139</v>
      </c>
      <c r="G367" s="71">
        <f>H367+I367+J367+K367+H368+I368+J368+K368+H369+I369+J369+K369+H370+I370+J370+K370+L367+L368+L369+L370</f>
        <v>32.450000000000003</v>
      </c>
      <c r="H367" s="10">
        <v>0</v>
      </c>
      <c r="I367" s="10">
        <v>0</v>
      </c>
      <c r="J367" s="10">
        <v>0</v>
      </c>
      <c r="K367" s="33">
        <v>0</v>
      </c>
      <c r="L367" s="8">
        <v>0</v>
      </c>
    </row>
    <row r="368" spans="1:12" ht="24" customHeight="1" x14ac:dyDescent="0.25">
      <c r="A368" s="76"/>
      <c r="B368" s="69"/>
      <c r="C368" s="66"/>
      <c r="D368" s="66"/>
      <c r="E368" s="66"/>
      <c r="F368" s="72"/>
      <c r="G368" s="72"/>
      <c r="H368" s="10">
        <v>0</v>
      </c>
      <c r="I368" s="10">
        <v>0</v>
      </c>
      <c r="J368" s="10">
        <v>0</v>
      </c>
      <c r="K368" s="33">
        <v>0</v>
      </c>
      <c r="L368" s="8">
        <v>0</v>
      </c>
    </row>
    <row r="369" spans="1:14" ht="22.5" customHeight="1" x14ac:dyDescent="0.25">
      <c r="A369" s="76"/>
      <c r="B369" s="69"/>
      <c r="C369" s="66"/>
      <c r="D369" s="66"/>
      <c r="E369" s="66"/>
      <c r="F369" s="72"/>
      <c r="G369" s="72"/>
      <c r="H369" s="10">
        <f>700-700</f>
        <v>0</v>
      </c>
      <c r="I369" s="16">
        <f>35-2.55</f>
        <v>32.450000000000003</v>
      </c>
      <c r="J369" s="16">
        <v>0</v>
      </c>
      <c r="K369" s="33">
        <v>0</v>
      </c>
      <c r="L369" s="8">
        <v>0</v>
      </c>
    </row>
    <row r="370" spans="1:14" ht="24" customHeight="1" x14ac:dyDescent="0.25">
      <c r="A370" s="77"/>
      <c r="B370" s="70"/>
      <c r="C370" s="67"/>
      <c r="D370" s="67"/>
      <c r="E370" s="67"/>
      <c r="F370" s="73"/>
      <c r="G370" s="73"/>
      <c r="H370" s="10">
        <v>0</v>
      </c>
      <c r="I370" s="10">
        <v>0</v>
      </c>
      <c r="J370" s="10">
        <v>0</v>
      </c>
      <c r="K370" s="33">
        <v>0</v>
      </c>
      <c r="L370" s="8">
        <v>0</v>
      </c>
    </row>
    <row r="371" spans="1:14" ht="24" customHeight="1" x14ac:dyDescent="0.25">
      <c r="A371" s="74" t="s">
        <v>246</v>
      </c>
      <c r="B371" s="82" t="s">
        <v>245</v>
      </c>
      <c r="C371" s="65">
        <v>2021</v>
      </c>
      <c r="D371" s="65" t="s">
        <v>89</v>
      </c>
      <c r="E371" s="65" t="s">
        <v>124</v>
      </c>
      <c r="F371" s="71" t="s">
        <v>139</v>
      </c>
      <c r="G371" s="109">
        <f>H371+I371+J371+K371+H372+I372+J372+K372+H373+I373+J373+K373+H374+I374+J374+K374+L371+L372+L373+L374</f>
        <v>49.9</v>
      </c>
      <c r="H371" s="10">
        <v>0</v>
      </c>
      <c r="I371" s="10">
        <v>0</v>
      </c>
      <c r="J371" s="10">
        <v>0</v>
      </c>
      <c r="K371" s="10">
        <v>0</v>
      </c>
      <c r="L371" s="8">
        <v>0</v>
      </c>
    </row>
    <row r="372" spans="1:14" ht="24" customHeight="1" x14ac:dyDescent="0.25">
      <c r="A372" s="74"/>
      <c r="B372" s="82"/>
      <c r="C372" s="66"/>
      <c r="D372" s="66"/>
      <c r="E372" s="66"/>
      <c r="F372" s="72"/>
      <c r="G372" s="109"/>
      <c r="H372" s="10">
        <v>0</v>
      </c>
      <c r="I372" s="10">
        <v>0</v>
      </c>
      <c r="J372" s="10">
        <v>0</v>
      </c>
      <c r="K372" s="10">
        <v>0</v>
      </c>
      <c r="L372" s="8">
        <v>0</v>
      </c>
    </row>
    <row r="373" spans="1:14" ht="24" customHeight="1" x14ac:dyDescent="0.25">
      <c r="A373" s="74"/>
      <c r="B373" s="82"/>
      <c r="C373" s="66"/>
      <c r="D373" s="66"/>
      <c r="E373" s="66"/>
      <c r="F373" s="72"/>
      <c r="G373" s="109"/>
      <c r="H373" s="10">
        <v>0</v>
      </c>
      <c r="I373" s="10">
        <v>49.9</v>
      </c>
      <c r="J373" s="10">
        <v>0</v>
      </c>
      <c r="K373" s="10">
        <v>0</v>
      </c>
      <c r="L373" s="8">
        <v>0</v>
      </c>
    </row>
    <row r="374" spans="1:14" ht="24" customHeight="1" x14ac:dyDescent="0.25">
      <c r="A374" s="74"/>
      <c r="B374" s="82"/>
      <c r="C374" s="67"/>
      <c r="D374" s="67"/>
      <c r="E374" s="67"/>
      <c r="F374" s="73"/>
      <c r="G374" s="109"/>
      <c r="H374" s="10">
        <v>0</v>
      </c>
      <c r="I374" s="10">
        <v>0</v>
      </c>
      <c r="J374" s="10">
        <v>0</v>
      </c>
      <c r="K374" s="10">
        <v>0</v>
      </c>
      <c r="L374" s="8">
        <v>0</v>
      </c>
    </row>
    <row r="375" spans="1:14" ht="16.5" customHeight="1" x14ac:dyDescent="0.25">
      <c r="A375" s="75" t="s">
        <v>52</v>
      </c>
      <c r="B375" s="68" t="s">
        <v>179</v>
      </c>
      <c r="C375" s="65" t="s">
        <v>88</v>
      </c>
      <c r="D375" s="89"/>
      <c r="E375" s="89" t="s">
        <v>53</v>
      </c>
      <c r="F375" s="71" t="s">
        <v>139</v>
      </c>
      <c r="G375" s="79">
        <f>H375+I375+J375+K375+H376+I376+J376+K376+H377+I377+J377+K377+H378+I378+J378+K378+L375+L376+L377+L378</f>
        <v>75</v>
      </c>
      <c r="H375" s="10">
        <v>0</v>
      </c>
      <c r="I375" s="10">
        <v>0</v>
      </c>
      <c r="J375" s="10">
        <v>0</v>
      </c>
      <c r="K375" s="33">
        <v>0</v>
      </c>
      <c r="L375" s="8">
        <v>0</v>
      </c>
    </row>
    <row r="376" spans="1:14" ht="16.5" customHeight="1" x14ac:dyDescent="0.25">
      <c r="A376" s="76"/>
      <c r="B376" s="69"/>
      <c r="C376" s="66"/>
      <c r="D376" s="90"/>
      <c r="E376" s="90"/>
      <c r="F376" s="72"/>
      <c r="G376" s="80"/>
      <c r="H376" s="10">
        <v>0</v>
      </c>
      <c r="I376" s="10">
        <v>0</v>
      </c>
      <c r="J376" s="10">
        <v>0</v>
      </c>
      <c r="K376" s="33">
        <v>0</v>
      </c>
      <c r="L376" s="8">
        <v>0</v>
      </c>
    </row>
    <row r="377" spans="1:14" ht="16.5" customHeight="1" x14ac:dyDescent="0.25">
      <c r="A377" s="76"/>
      <c r="B377" s="69"/>
      <c r="C377" s="66"/>
      <c r="D377" s="90"/>
      <c r="E377" s="90"/>
      <c r="F377" s="72"/>
      <c r="G377" s="80"/>
      <c r="H377" s="10">
        <f>10+65</f>
        <v>75</v>
      </c>
      <c r="I377" s="10">
        <v>0</v>
      </c>
      <c r="J377" s="10">
        <v>0</v>
      </c>
      <c r="K377" s="33">
        <v>0</v>
      </c>
      <c r="L377" s="8">
        <v>0</v>
      </c>
    </row>
    <row r="378" spans="1:14" ht="16.5" customHeight="1" x14ac:dyDescent="0.25">
      <c r="A378" s="77"/>
      <c r="B378" s="70"/>
      <c r="C378" s="67"/>
      <c r="D378" s="91"/>
      <c r="E378" s="91"/>
      <c r="F378" s="73"/>
      <c r="G378" s="81"/>
      <c r="H378" s="10">
        <v>0</v>
      </c>
      <c r="I378" s="10">
        <v>0</v>
      </c>
      <c r="J378" s="10">
        <v>0</v>
      </c>
      <c r="K378" s="33">
        <v>0</v>
      </c>
      <c r="L378" s="8">
        <v>0</v>
      </c>
    </row>
    <row r="379" spans="1:14" ht="16.5" customHeight="1" x14ac:dyDescent="0.25">
      <c r="A379" s="75" t="s">
        <v>54</v>
      </c>
      <c r="B379" s="68" t="s">
        <v>55</v>
      </c>
      <c r="C379" s="65" t="s">
        <v>88</v>
      </c>
      <c r="D379" s="65" t="s">
        <v>89</v>
      </c>
      <c r="E379" s="65" t="s">
        <v>67</v>
      </c>
      <c r="F379" s="71" t="s">
        <v>139</v>
      </c>
      <c r="G379" s="79">
        <f>H379+I379+J379+K379+H380+I380+J380+K380+H381+I381+J381+K381+H382+I382+J382+K382+L379+L380+L381+L382</f>
        <v>613.79999999999995</v>
      </c>
      <c r="H379" s="10">
        <v>0</v>
      </c>
      <c r="I379" s="10">
        <v>0</v>
      </c>
      <c r="J379" s="10">
        <v>0</v>
      </c>
      <c r="K379" s="33">
        <v>0</v>
      </c>
      <c r="L379" s="8">
        <v>0</v>
      </c>
    </row>
    <row r="380" spans="1:14" ht="16.5" customHeight="1" x14ac:dyDescent="0.25">
      <c r="A380" s="76"/>
      <c r="B380" s="69"/>
      <c r="C380" s="66"/>
      <c r="D380" s="66"/>
      <c r="E380" s="66"/>
      <c r="F380" s="72"/>
      <c r="G380" s="80"/>
      <c r="H380" s="10">
        <v>0</v>
      </c>
      <c r="I380" s="10">
        <v>0</v>
      </c>
      <c r="J380" s="10">
        <v>0</v>
      </c>
      <c r="K380" s="33">
        <v>0</v>
      </c>
      <c r="L380" s="8">
        <v>0</v>
      </c>
    </row>
    <row r="381" spans="1:14" ht="16.5" customHeight="1" x14ac:dyDescent="0.25">
      <c r="A381" s="76"/>
      <c r="B381" s="69"/>
      <c r="C381" s="66"/>
      <c r="D381" s="66"/>
      <c r="E381" s="66"/>
      <c r="F381" s="72"/>
      <c r="G381" s="80"/>
      <c r="H381" s="10">
        <v>90</v>
      </c>
      <c r="I381" s="10">
        <f>100+12.3</f>
        <v>112.3</v>
      </c>
      <c r="J381" s="63">
        <v>151.5</v>
      </c>
      <c r="K381" s="33">
        <v>130</v>
      </c>
      <c r="L381" s="8">
        <v>130</v>
      </c>
      <c r="N381" s="2"/>
    </row>
    <row r="382" spans="1:14" ht="16.5" customHeight="1" x14ac:dyDescent="0.25">
      <c r="A382" s="77"/>
      <c r="B382" s="70"/>
      <c r="C382" s="67"/>
      <c r="D382" s="67"/>
      <c r="E382" s="67"/>
      <c r="F382" s="73"/>
      <c r="G382" s="81"/>
      <c r="H382" s="10">
        <v>0</v>
      </c>
      <c r="I382" s="10">
        <v>0</v>
      </c>
      <c r="J382" s="10">
        <v>0</v>
      </c>
      <c r="K382" s="33">
        <v>0</v>
      </c>
      <c r="L382" s="8">
        <v>0</v>
      </c>
    </row>
    <row r="383" spans="1:14" ht="16.5" customHeight="1" x14ac:dyDescent="0.25">
      <c r="A383" s="74" t="s">
        <v>76</v>
      </c>
      <c r="B383" s="82" t="s">
        <v>56</v>
      </c>
      <c r="C383" s="65" t="s">
        <v>88</v>
      </c>
      <c r="D383" s="65" t="s">
        <v>89</v>
      </c>
      <c r="E383" s="78" t="s">
        <v>72</v>
      </c>
      <c r="F383" s="71" t="s">
        <v>139</v>
      </c>
      <c r="G383" s="109">
        <f>H383+I383+J383+K383+H384+I384+J384+K384+H385+I385+J385+K385+H386+I386+J386+K386+L383+L384+L385+L386</f>
        <v>4044.5</v>
      </c>
      <c r="H383" s="10">
        <v>0</v>
      </c>
      <c r="I383" s="10">
        <v>0</v>
      </c>
      <c r="J383" s="10">
        <v>0</v>
      </c>
      <c r="K383" s="10">
        <v>0</v>
      </c>
      <c r="L383" s="8">
        <v>0</v>
      </c>
    </row>
    <row r="384" spans="1:14" ht="16.5" customHeight="1" x14ac:dyDescent="0.25">
      <c r="A384" s="74"/>
      <c r="B384" s="82"/>
      <c r="C384" s="66"/>
      <c r="D384" s="66"/>
      <c r="E384" s="78"/>
      <c r="F384" s="72"/>
      <c r="G384" s="109"/>
      <c r="H384" s="10">
        <v>0</v>
      </c>
      <c r="I384" s="10">
        <v>0</v>
      </c>
      <c r="J384" s="10">
        <v>0</v>
      </c>
      <c r="K384" s="10">
        <v>0</v>
      </c>
      <c r="L384" s="8">
        <v>0</v>
      </c>
    </row>
    <row r="385" spans="1:12" ht="16.5" customHeight="1" x14ac:dyDescent="0.25">
      <c r="A385" s="74"/>
      <c r="B385" s="82"/>
      <c r="C385" s="66"/>
      <c r="D385" s="66"/>
      <c r="E385" s="78"/>
      <c r="F385" s="72"/>
      <c r="G385" s="109"/>
      <c r="H385" s="10">
        <f>675-122.7</f>
        <v>552.29999999999995</v>
      </c>
      <c r="I385" s="10">
        <f>400-61+49.9-2.7</f>
        <v>386.2</v>
      </c>
      <c r="J385" s="63">
        <v>1306</v>
      </c>
      <c r="K385" s="10">
        <v>900</v>
      </c>
      <c r="L385" s="8">
        <v>900</v>
      </c>
    </row>
    <row r="386" spans="1:12" ht="16.5" customHeight="1" x14ac:dyDescent="0.25">
      <c r="A386" s="74"/>
      <c r="B386" s="82"/>
      <c r="C386" s="67"/>
      <c r="D386" s="67"/>
      <c r="E386" s="78"/>
      <c r="F386" s="73"/>
      <c r="G386" s="109"/>
      <c r="H386" s="10">
        <v>0</v>
      </c>
      <c r="I386" s="10">
        <v>0</v>
      </c>
      <c r="J386" s="10">
        <v>0</v>
      </c>
      <c r="K386" s="10">
        <v>0</v>
      </c>
      <c r="L386" s="8">
        <v>0</v>
      </c>
    </row>
    <row r="387" spans="1:12" ht="16.5" customHeight="1" x14ac:dyDescent="0.25">
      <c r="A387" s="74" t="s">
        <v>77</v>
      </c>
      <c r="B387" s="82" t="s">
        <v>78</v>
      </c>
      <c r="C387" s="65" t="s">
        <v>88</v>
      </c>
      <c r="D387" s="65" t="s">
        <v>89</v>
      </c>
      <c r="E387" s="78" t="s">
        <v>232</v>
      </c>
      <c r="F387" s="71" t="s">
        <v>139</v>
      </c>
      <c r="G387" s="109">
        <f>H387+I387+J387+K387+H388+I388+J388+K388+H389+I389+J389+K389+H390+I390+J390+K390+L387+L388+L389+L390</f>
        <v>100</v>
      </c>
      <c r="H387" s="10">
        <v>0</v>
      </c>
      <c r="I387" s="10">
        <v>0</v>
      </c>
      <c r="J387" s="10">
        <v>0</v>
      </c>
      <c r="K387" s="10">
        <v>0</v>
      </c>
      <c r="L387" s="8">
        <v>0</v>
      </c>
    </row>
    <row r="388" spans="1:12" ht="16.5" customHeight="1" x14ac:dyDescent="0.25">
      <c r="A388" s="74"/>
      <c r="B388" s="82"/>
      <c r="C388" s="66"/>
      <c r="D388" s="66"/>
      <c r="E388" s="78"/>
      <c r="F388" s="72"/>
      <c r="G388" s="109"/>
      <c r="H388" s="10">
        <v>0</v>
      </c>
      <c r="I388" s="10">
        <v>0</v>
      </c>
      <c r="J388" s="10">
        <v>0</v>
      </c>
      <c r="K388" s="10">
        <v>0</v>
      </c>
      <c r="L388" s="8">
        <v>0</v>
      </c>
    </row>
    <row r="389" spans="1:12" ht="16.5" customHeight="1" x14ac:dyDescent="0.25">
      <c r="A389" s="74"/>
      <c r="B389" s="82"/>
      <c r="C389" s="66"/>
      <c r="D389" s="66"/>
      <c r="E389" s="78"/>
      <c r="F389" s="72"/>
      <c r="G389" s="109"/>
      <c r="H389" s="10">
        <v>0</v>
      </c>
      <c r="I389" s="10">
        <v>100</v>
      </c>
      <c r="J389" s="10">
        <v>0</v>
      </c>
      <c r="K389" s="10">
        <v>0</v>
      </c>
      <c r="L389" s="8">
        <v>0</v>
      </c>
    </row>
    <row r="390" spans="1:12" ht="16.5" customHeight="1" x14ac:dyDescent="0.25">
      <c r="A390" s="74"/>
      <c r="B390" s="82"/>
      <c r="C390" s="67"/>
      <c r="D390" s="67"/>
      <c r="E390" s="78"/>
      <c r="F390" s="73"/>
      <c r="G390" s="109"/>
      <c r="H390" s="10">
        <v>0</v>
      </c>
      <c r="I390" s="10">
        <v>0</v>
      </c>
      <c r="J390" s="10">
        <v>0</v>
      </c>
      <c r="K390" s="10">
        <v>0</v>
      </c>
      <c r="L390" s="8">
        <v>0</v>
      </c>
    </row>
    <row r="391" spans="1:12" ht="16.5" customHeight="1" x14ac:dyDescent="0.25">
      <c r="A391" s="74" t="s">
        <v>231</v>
      </c>
      <c r="B391" s="82" t="s">
        <v>234</v>
      </c>
      <c r="C391" s="65" t="s">
        <v>174</v>
      </c>
      <c r="D391" s="65" t="s">
        <v>89</v>
      </c>
      <c r="E391" s="78" t="s">
        <v>233</v>
      </c>
      <c r="F391" s="71" t="s">
        <v>139</v>
      </c>
      <c r="G391" s="109">
        <f>H391+I391+J391+K391+H392+I392+J392+K392+H393+I393+J393+K393+H394+I394+J394+K394+L391+L392+L393+L394</f>
        <v>149.69999999999999</v>
      </c>
      <c r="H391" s="10">
        <v>0</v>
      </c>
      <c r="I391" s="10">
        <v>0</v>
      </c>
      <c r="J391" s="10">
        <v>0</v>
      </c>
      <c r="K391" s="10">
        <v>0</v>
      </c>
      <c r="L391" s="8">
        <v>0</v>
      </c>
    </row>
    <row r="392" spans="1:12" ht="16.5" customHeight="1" x14ac:dyDescent="0.25">
      <c r="A392" s="74"/>
      <c r="B392" s="82"/>
      <c r="C392" s="66"/>
      <c r="D392" s="66"/>
      <c r="E392" s="78"/>
      <c r="F392" s="72"/>
      <c r="G392" s="109"/>
      <c r="H392" s="10">
        <v>0</v>
      </c>
      <c r="I392" s="10">
        <v>0</v>
      </c>
      <c r="J392" s="10">
        <v>0</v>
      </c>
      <c r="K392" s="10">
        <v>0</v>
      </c>
      <c r="L392" s="8">
        <v>0</v>
      </c>
    </row>
    <row r="393" spans="1:12" ht="16.5" customHeight="1" x14ac:dyDescent="0.25">
      <c r="A393" s="74"/>
      <c r="B393" s="82"/>
      <c r="C393" s="66"/>
      <c r="D393" s="66"/>
      <c r="E393" s="78"/>
      <c r="F393" s="72"/>
      <c r="G393" s="109"/>
      <c r="H393" s="10">
        <v>0</v>
      </c>
      <c r="I393" s="10">
        <f>49.9+49.9</f>
        <v>99.8</v>
      </c>
      <c r="J393" s="10">
        <v>49.9</v>
      </c>
      <c r="K393" s="10">
        <v>0</v>
      </c>
      <c r="L393" s="8">
        <v>0</v>
      </c>
    </row>
    <row r="394" spans="1:12" ht="16.5" customHeight="1" x14ac:dyDescent="0.25">
      <c r="A394" s="74"/>
      <c r="B394" s="82"/>
      <c r="C394" s="67"/>
      <c r="D394" s="67"/>
      <c r="E394" s="78"/>
      <c r="F394" s="73"/>
      <c r="G394" s="109"/>
      <c r="H394" s="10">
        <v>0</v>
      </c>
      <c r="I394" s="10">
        <v>0</v>
      </c>
      <c r="J394" s="10">
        <v>0</v>
      </c>
      <c r="K394" s="10">
        <v>0</v>
      </c>
      <c r="L394" s="8">
        <v>0</v>
      </c>
    </row>
    <row r="395" spans="1:12" ht="16.5" customHeight="1" x14ac:dyDescent="0.25">
      <c r="A395" s="34"/>
      <c r="B395" s="35"/>
      <c r="C395" s="36"/>
      <c r="D395" s="36"/>
      <c r="E395" s="37"/>
      <c r="F395" s="38"/>
      <c r="G395" s="39"/>
      <c r="H395" s="40"/>
      <c r="I395" s="40"/>
      <c r="J395" s="40"/>
      <c r="K395" s="40"/>
      <c r="L395" s="41"/>
    </row>
    <row r="396" spans="1:12" ht="16.5" customHeight="1" x14ac:dyDescent="0.25">
      <c r="A396" s="106" t="s">
        <v>57</v>
      </c>
      <c r="B396" s="107"/>
      <c r="C396" s="107"/>
      <c r="D396" s="107"/>
      <c r="E396" s="107"/>
      <c r="F396" s="107"/>
      <c r="G396" s="107"/>
      <c r="H396" s="107"/>
      <c r="I396" s="107"/>
      <c r="J396" s="107"/>
      <c r="K396" s="107"/>
      <c r="L396" s="108"/>
    </row>
    <row r="397" spans="1:12" ht="16.5" hidden="1" customHeight="1" x14ac:dyDescent="0.25">
      <c r="A397" s="75" t="s">
        <v>58</v>
      </c>
      <c r="B397" s="68" t="s">
        <v>74</v>
      </c>
      <c r="C397" s="65" t="s">
        <v>88</v>
      </c>
      <c r="D397" s="65" t="s">
        <v>89</v>
      </c>
      <c r="E397" s="65" t="s">
        <v>75</v>
      </c>
      <c r="F397" s="71"/>
      <c r="G397" s="79">
        <f>H397+I397+J397+K397+H398+I398+J398+K398+H399+I399+J399+K399+H400+I400+J400+K400+L397+L398+L399+L400</f>
        <v>0</v>
      </c>
      <c r="H397" s="10">
        <v>0</v>
      </c>
      <c r="I397" s="10">
        <v>0</v>
      </c>
      <c r="J397" s="10">
        <v>0</v>
      </c>
      <c r="K397" s="33">
        <v>0</v>
      </c>
      <c r="L397" s="8">
        <v>0</v>
      </c>
    </row>
    <row r="398" spans="1:12" ht="16.5" hidden="1" customHeight="1" x14ac:dyDescent="0.25">
      <c r="A398" s="76"/>
      <c r="B398" s="69"/>
      <c r="C398" s="66"/>
      <c r="D398" s="66"/>
      <c r="E398" s="66"/>
      <c r="F398" s="72"/>
      <c r="G398" s="80"/>
      <c r="H398" s="10">
        <v>0</v>
      </c>
      <c r="I398" s="10">
        <v>0</v>
      </c>
      <c r="J398" s="10">
        <v>0</v>
      </c>
      <c r="K398" s="33">
        <v>0</v>
      </c>
      <c r="L398" s="8">
        <v>0</v>
      </c>
    </row>
    <row r="399" spans="1:12" ht="16.5" hidden="1" customHeight="1" x14ac:dyDescent="0.25">
      <c r="A399" s="76"/>
      <c r="B399" s="69"/>
      <c r="C399" s="66"/>
      <c r="D399" s="66"/>
      <c r="E399" s="66"/>
      <c r="F399" s="72"/>
      <c r="G399" s="80"/>
      <c r="H399" s="10">
        <v>0</v>
      </c>
      <c r="I399" s="10">
        <v>0</v>
      </c>
      <c r="J399" s="10">
        <v>0</v>
      </c>
      <c r="K399" s="33">
        <v>0</v>
      </c>
      <c r="L399" s="8">
        <v>0</v>
      </c>
    </row>
    <row r="400" spans="1:12" ht="16.5" hidden="1" customHeight="1" x14ac:dyDescent="0.25">
      <c r="A400" s="77"/>
      <c r="B400" s="70"/>
      <c r="C400" s="67"/>
      <c r="D400" s="67"/>
      <c r="E400" s="67"/>
      <c r="F400" s="73"/>
      <c r="G400" s="81"/>
      <c r="H400" s="10">
        <v>0</v>
      </c>
      <c r="I400" s="10">
        <v>0</v>
      </c>
      <c r="J400" s="10">
        <v>0</v>
      </c>
      <c r="K400" s="33">
        <v>0</v>
      </c>
      <c r="L400" s="10">
        <v>0</v>
      </c>
    </row>
    <row r="401" spans="1:12" ht="16.5" hidden="1" customHeight="1" x14ac:dyDescent="0.25">
      <c r="A401" s="75" t="s">
        <v>59</v>
      </c>
      <c r="B401" s="68" t="s">
        <v>60</v>
      </c>
      <c r="C401" s="65" t="s">
        <v>88</v>
      </c>
      <c r="D401" s="65" t="s">
        <v>89</v>
      </c>
      <c r="E401" s="89" t="s">
        <v>75</v>
      </c>
      <c r="F401" s="71"/>
      <c r="G401" s="134">
        <f>H401+I401+J401+K401+H402+I402+J402+K402+H403+I403+J403+K403+H404+I404+J404+K404+L401+L402+L403+L404</f>
        <v>0</v>
      </c>
      <c r="H401" s="10">
        <v>0</v>
      </c>
      <c r="I401" s="10">
        <v>0</v>
      </c>
      <c r="J401" s="10">
        <v>0</v>
      </c>
      <c r="K401" s="33">
        <v>0</v>
      </c>
      <c r="L401" s="10">
        <v>0</v>
      </c>
    </row>
    <row r="402" spans="1:12" ht="16.5" hidden="1" customHeight="1" x14ac:dyDescent="0.25">
      <c r="A402" s="76"/>
      <c r="B402" s="69"/>
      <c r="C402" s="66"/>
      <c r="D402" s="66"/>
      <c r="E402" s="90"/>
      <c r="F402" s="72"/>
      <c r="G402" s="135"/>
      <c r="H402" s="10">
        <v>0</v>
      </c>
      <c r="I402" s="10">
        <v>0</v>
      </c>
      <c r="J402" s="10">
        <v>0</v>
      </c>
      <c r="K402" s="33">
        <v>0</v>
      </c>
      <c r="L402" s="10">
        <v>0</v>
      </c>
    </row>
    <row r="403" spans="1:12" ht="16.5" hidden="1" customHeight="1" x14ac:dyDescent="0.25">
      <c r="A403" s="76"/>
      <c r="B403" s="69"/>
      <c r="C403" s="66"/>
      <c r="D403" s="66"/>
      <c r="E403" s="90"/>
      <c r="F403" s="72"/>
      <c r="G403" s="135"/>
      <c r="H403" s="10">
        <v>0</v>
      </c>
      <c r="I403" s="10">
        <v>0</v>
      </c>
      <c r="J403" s="10">
        <v>0</v>
      </c>
      <c r="K403" s="33">
        <v>0</v>
      </c>
      <c r="L403" s="33">
        <v>0</v>
      </c>
    </row>
    <row r="404" spans="1:12" ht="21.75" hidden="1" customHeight="1" x14ac:dyDescent="0.25">
      <c r="A404" s="77"/>
      <c r="B404" s="70"/>
      <c r="C404" s="67"/>
      <c r="D404" s="67"/>
      <c r="E404" s="91"/>
      <c r="F404" s="73"/>
      <c r="G404" s="136"/>
      <c r="H404" s="10">
        <v>0</v>
      </c>
      <c r="I404" s="10">
        <v>0</v>
      </c>
      <c r="J404" s="10">
        <v>0</v>
      </c>
      <c r="K404" s="33">
        <v>0</v>
      </c>
      <c r="L404" s="10">
        <v>0</v>
      </c>
    </row>
    <row r="405" spans="1:12" ht="16.5" customHeight="1" x14ac:dyDescent="0.25">
      <c r="A405" s="75" t="s">
        <v>58</v>
      </c>
      <c r="B405" s="68" t="s">
        <v>62</v>
      </c>
      <c r="C405" s="65" t="s">
        <v>88</v>
      </c>
      <c r="D405" s="65" t="s">
        <v>89</v>
      </c>
      <c r="E405" s="65" t="s">
        <v>66</v>
      </c>
      <c r="F405" s="71" t="s">
        <v>140</v>
      </c>
      <c r="G405" s="79">
        <f>H405+I405+J405+K405+H406+I406+J406+K406+H407+I407+J407+K407+H408+I408+J408+K408+L405+L406+L407+L408</f>
        <v>3935.5</v>
      </c>
      <c r="H405" s="10">
        <v>0</v>
      </c>
      <c r="I405" s="10">
        <v>0</v>
      </c>
      <c r="J405" s="10">
        <v>0</v>
      </c>
      <c r="K405" s="33">
        <v>0</v>
      </c>
      <c r="L405" s="10">
        <v>0</v>
      </c>
    </row>
    <row r="406" spans="1:12" ht="16.5" customHeight="1" x14ac:dyDescent="0.25">
      <c r="A406" s="76"/>
      <c r="B406" s="69"/>
      <c r="C406" s="66"/>
      <c r="D406" s="66"/>
      <c r="E406" s="66"/>
      <c r="F406" s="72"/>
      <c r="G406" s="80"/>
      <c r="H406" s="10">
        <v>0</v>
      </c>
      <c r="I406" s="10">
        <v>0</v>
      </c>
      <c r="J406" s="10">
        <v>0</v>
      </c>
      <c r="K406" s="33">
        <v>0</v>
      </c>
      <c r="L406" s="10">
        <v>0</v>
      </c>
    </row>
    <row r="407" spans="1:12" ht="16.5" customHeight="1" x14ac:dyDescent="0.25">
      <c r="A407" s="76"/>
      <c r="B407" s="69"/>
      <c r="C407" s="66"/>
      <c r="D407" s="66"/>
      <c r="E407" s="66"/>
      <c r="F407" s="72"/>
      <c r="G407" s="80"/>
      <c r="H407" s="10">
        <f>800-175-50</f>
        <v>575</v>
      </c>
      <c r="I407" s="10">
        <f>800-220-168</f>
        <v>412</v>
      </c>
      <c r="J407" s="10">
        <v>948.5</v>
      </c>
      <c r="K407" s="33">
        <v>1000</v>
      </c>
      <c r="L407" s="8">
        <v>1000</v>
      </c>
    </row>
    <row r="408" spans="1:12" ht="16.5" customHeight="1" x14ac:dyDescent="0.25">
      <c r="A408" s="77"/>
      <c r="B408" s="70"/>
      <c r="C408" s="67"/>
      <c r="D408" s="67"/>
      <c r="E408" s="67"/>
      <c r="F408" s="73"/>
      <c r="G408" s="81"/>
      <c r="H408" s="10">
        <v>0</v>
      </c>
      <c r="I408" s="10">
        <v>0</v>
      </c>
      <c r="J408" s="10">
        <v>0</v>
      </c>
      <c r="K408" s="33">
        <v>0</v>
      </c>
      <c r="L408" s="10">
        <v>0</v>
      </c>
    </row>
    <row r="409" spans="1:12" ht="16.5" customHeight="1" x14ac:dyDescent="0.25">
      <c r="A409" s="202" t="s">
        <v>59</v>
      </c>
      <c r="B409" s="68" t="s">
        <v>79</v>
      </c>
      <c r="C409" s="65" t="s">
        <v>88</v>
      </c>
      <c r="D409" s="65" t="s">
        <v>89</v>
      </c>
      <c r="E409" s="65" t="s">
        <v>262</v>
      </c>
      <c r="F409" s="71" t="s">
        <v>140</v>
      </c>
      <c r="G409" s="79">
        <f>H409+I409+J409+K409+H410+I410+J410+K410+H411+I411+J411+K411+H412+I412+J412+K412+L409+L410+L411+L412</f>
        <v>315.52999999999997</v>
      </c>
      <c r="H409" s="10">
        <v>0</v>
      </c>
      <c r="I409" s="10">
        <v>0</v>
      </c>
      <c r="J409" s="10">
        <v>0</v>
      </c>
      <c r="K409" s="33">
        <v>0</v>
      </c>
      <c r="L409" s="10">
        <v>0</v>
      </c>
    </row>
    <row r="410" spans="1:12" ht="16.5" customHeight="1" x14ac:dyDescent="0.25">
      <c r="A410" s="203"/>
      <c r="B410" s="69"/>
      <c r="C410" s="66"/>
      <c r="D410" s="66"/>
      <c r="E410" s="66"/>
      <c r="F410" s="72"/>
      <c r="G410" s="80"/>
      <c r="H410" s="10">
        <v>0</v>
      </c>
      <c r="I410" s="10">
        <v>0</v>
      </c>
      <c r="J410" s="10"/>
      <c r="K410" s="33">
        <v>0</v>
      </c>
      <c r="L410" s="10">
        <v>0</v>
      </c>
    </row>
    <row r="411" spans="1:12" ht="16.5" customHeight="1" x14ac:dyDescent="0.25">
      <c r="A411" s="203"/>
      <c r="B411" s="69"/>
      <c r="C411" s="66"/>
      <c r="D411" s="66"/>
      <c r="E411" s="66"/>
      <c r="F411" s="72"/>
      <c r="G411" s="80"/>
      <c r="H411" s="10">
        <v>60</v>
      </c>
      <c r="I411" s="16">
        <f>49.9-0.57</f>
        <v>49.33</v>
      </c>
      <c r="J411" s="64">
        <f>49.9+46.3</f>
        <v>96.199999999999989</v>
      </c>
      <c r="K411" s="33">
        <v>50</v>
      </c>
      <c r="L411" s="8">
        <v>60</v>
      </c>
    </row>
    <row r="412" spans="1:12" ht="16.5" customHeight="1" x14ac:dyDescent="0.25">
      <c r="A412" s="204"/>
      <c r="B412" s="70"/>
      <c r="C412" s="67"/>
      <c r="D412" s="67"/>
      <c r="E412" s="67"/>
      <c r="F412" s="73"/>
      <c r="G412" s="81"/>
      <c r="H412" s="10">
        <v>0</v>
      </c>
      <c r="I412" s="10">
        <v>0</v>
      </c>
      <c r="J412" s="10">
        <v>0</v>
      </c>
      <c r="K412" s="33">
        <v>0</v>
      </c>
      <c r="L412" s="10">
        <v>0</v>
      </c>
    </row>
    <row r="413" spans="1:12" ht="16.5" customHeight="1" x14ac:dyDescent="0.25">
      <c r="A413" s="202" t="s">
        <v>61</v>
      </c>
      <c r="B413" s="68" t="s">
        <v>180</v>
      </c>
      <c r="C413" s="65" t="s">
        <v>174</v>
      </c>
      <c r="D413" s="65" t="s">
        <v>89</v>
      </c>
      <c r="E413" s="65" t="s">
        <v>124</v>
      </c>
      <c r="F413" s="71" t="s">
        <v>140</v>
      </c>
      <c r="G413" s="79">
        <f>H413+I413+J413+K413+H414+I414+J414+K414+H415+I415+J415+K415+H416+I416+J416+K416+L413+L414+L415+L416</f>
        <v>226.4</v>
      </c>
      <c r="H413" s="10">
        <v>0</v>
      </c>
      <c r="I413" s="10">
        <v>0</v>
      </c>
      <c r="J413" s="10">
        <v>0</v>
      </c>
      <c r="K413" s="33">
        <v>0</v>
      </c>
      <c r="L413" s="10">
        <v>0</v>
      </c>
    </row>
    <row r="414" spans="1:12" ht="16.5" customHeight="1" x14ac:dyDescent="0.25">
      <c r="A414" s="203"/>
      <c r="B414" s="69"/>
      <c r="C414" s="66"/>
      <c r="D414" s="66"/>
      <c r="E414" s="66"/>
      <c r="F414" s="72"/>
      <c r="G414" s="80"/>
      <c r="H414" s="10">
        <v>0</v>
      </c>
      <c r="I414" s="10">
        <v>0</v>
      </c>
      <c r="J414" s="10">
        <v>0</v>
      </c>
      <c r="K414" s="33">
        <v>0</v>
      </c>
      <c r="L414" s="10">
        <v>0</v>
      </c>
    </row>
    <row r="415" spans="1:12" ht="16.5" customHeight="1" x14ac:dyDescent="0.25">
      <c r="A415" s="203"/>
      <c r="B415" s="69"/>
      <c r="C415" s="66"/>
      <c r="D415" s="66"/>
      <c r="E415" s="66"/>
      <c r="F415" s="72"/>
      <c r="G415" s="80"/>
      <c r="H415" s="10">
        <v>0</v>
      </c>
      <c r="I415" s="10">
        <v>49.9</v>
      </c>
      <c r="J415" s="64">
        <f>350-173.5</f>
        <v>176.5</v>
      </c>
      <c r="K415" s="33">
        <v>0</v>
      </c>
      <c r="L415" s="8">
        <v>0</v>
      </c>
    </row>
    <row r="416" spans="1:12" ht="16.5" customHeight="1" x14ac:dyDescent="0.25">
      <c r="A416" s="204"/>
      <c r="B416" s="70"/>
      <c r="C416" s="67"/>
      <c r="D416" s="67"/>
      <c r="E416" s="67"/>
      <c r="F416" s="73"/>
      <c r="G416" s="81"/>
      <c r="H416" s="10">
        <v>0</v>
      </c>
      <c r="I416" s="10">
        <v>0</v>
      </c>
      <c r="J416" s="64">
        <v>0</v>
      </c>
      <c r="K416" s="33">
        <v>0</v>
      </c>
      <c r="L416" s="10">
        <v>0</v>
      </c>
    </row>
    <row r="417" spans="1:15" ht="16.5" customHeight="1" x14ac:dyDescent="0.25">
      <c r="A417" s="202" t="s">
        <v>265</v>
      </c>
      <c r="B417" s="68" t="s">
        <v>266</v>
      </c>
      <c r="C417" s="65">
        <v>2022</v>
      </c>
      <c r="D417" s="65" t="s">
        <v>89</v>
      </c>
      <c r="E417" s="65" t="s">
        <v>124</v>
      </c>
      <c r="F417" s="71" t="s">
        <v>140</v>
      </c>
      <c r="G417" s="79">
        <f>H417+I417+J417+K417+H418+I418+J418+K418+H419+I419+J419+K419+H420+I420+J420+K420+L417+L418+L419+L420</f>
        <v>0</v>
      </c>
      <c r="H417" s="10">
        <v>0</v>
      </c>
      <c r="I417" s="10">
        <v>0</v>
      </c>
      <c r="J417" s="64">
        <v>0</v>
      </c>
      <c r="K417" s="33">
        <v>0</v>
      </c>
      <c r="L417" s="10">
        <v>0</v>
      </c>
    </row>
    <row r="418" spans="1:15" ht="16.5" customHeight="1" x14ac:dyDescent="0.25">
      <c r="A418" s="203"/>
      <c r="B418" s="69"/>
      <c r="C418" s="66"/>
      <c r="D418" s="66"/>
      <c r="E418" s="66"/>
      <c r="F418" s="72"/>
      <c r="G418" s="80"/>
      <c r="H418" s="10">
        <v>0</v>
      </c>
      <c r="I418" s="10">
        <v>0</v>
      </c>
      <c r="J418" s="64">
        <v>0</v>
      </c>
      <c r="K418" s="33">
        <v>0</v>
      </c>
      <c r="L418" s="10">
        <v>0</v>
      </c>
    </row>
    <row r="419" spans="1:15" ht="16.5" customHeight="1" x14ac:dyDescent="0.25">
      <c r="A419" s="203"/>
      <c r="B419" s="69"/>
      <c r="C419" s="66"/>
      <c r="D419" s="66"/>
      <c r="E419" s="66"/>
      <c r="F419" s="72"/>
      <c r="G419" s="80"/>
      <c r="H419" s="10">
        <v>0</v>
      </c>
      <c r="I419" s="10">
        <v>0</v>
      </c>
      <c r="J419" s="64">
        <f>72-72</f>
        <v>0</v>
      </c>
      <c r="K419" s="33">
        <v>0</v>
      </c>
      <c r="L419" s="8">
        <v>0</v>
      </c>
    </row>
    <row r="420" spans="1:15" ht="16.5" customHeight="1" x14ac:dyDescent="0.25">
      <c r="A420" s="204"/>
      <c r="B420" s="70"/>
      <c r="C420" s="67"/>
      <c r="D420" s="67"/>
      <c r="E420" s="67"/>
      <c r="F420" s="73"/>
      <c r="G420" s="81"/>
      <c r="H420" s="10">
        <v>0</v>
      </c>
      <c r="I420" s="10">
        <v>0</v>
      </c>
      <c r="J420" s="10">
        <v>0</v>
      </c>
      <c r="K420" s="33">
        <v>0</v>
      </c>
      <c r="L420" s="10">
        <v>0</v>
      </c>
    </row>
    <row r="421" spans="1:15" ht="16.5" customHeight="1" x14ac:dyDescent="0.25">
      <c r="A421" s="99"/>
      <c r="B421" s="103" t="s">
        <v>63</v>
      </c>
      <c r="C421" s="65"/>
      <c r="D421" s="65"/>
      <c r="E421" s="65"/>
      <c r="F421" s="137"/>
      <c r="G421" s="84">
        <f>H421+I421+J421+K421+H422+I422+J422+K422+H423+I423+J423+K423+H424+I424+J424+K424+L421+L422+L423+L424</f>
        <v>87011.478000000003</v>
      </c>
      <c r="H421" s="10">
        <f t="shared" ref="H421:L422" si="3">H350+H355+H359+H375+H379+H383+H387+H397+H401+H405+H409+H413</f>
        <v>0</v>
      </c>
      <c r="I421" s="10">
        <f t="shared" si="3"/>
        <v>0</v>
      </c>
      <c r="J421" s="10">
        <f t="shared" si="3"/>
        <v>0</v>
      </c>
      <c r="K421" s="10">
        <f t="shared" si="3"/>
        <v>0</v>
      </c>
      <c r="L421" s="10">
        <f t="shared" si="3"/>
        <v>0</v>
      </c>
    </row>
    <row r="422" spans="1:15" ht="16.5" customHeight="1" x14ac:dyDescent="0.25">
      <c r="A422" s="100"/>
      <c r="B422" s="104"/>
      <c r="C422" s="66"/>
      <c r="D422" s="66"/>
      <c r="E422" s="66"/>
      <c r="F422" s="138"/>
      <c r="G422" s="85"/>
      <c r="H422" s="10">
        <f t="shared" si="3"/>
        <v>6600</v>
      </c>
      <c r="I422" s="48">
        <f t="shared" si="3"/>
        <v>9582.9480000000003</v>
      </c>
      <c r="J422" s="10">
        <f t="shared" si="3"/>
        <v>0</v>
      </c>
      <c r="K422" s="10">
        <f t="shared" si="3"/>
        <v>0</v>
      </c>
      <c r="L422" s="10">
        <f t="shared" si="3"/>
        <v>0</v>
      </c>
    </row>
    <row r="423" spans="1:15" ht="16.5" customHeight="1" x14ac:dyDescent="0.25">
      <c r="A423" s="100"/>
      <c r="B423" s="104"/>
      <c r="C423" s="66"/>
      <c r="D423" s="66"/>
      <c r="E423" s="66"/>
      <c r="F423" s="138"/>
      <c r="G423" s="85"/>
      <c r="H423" s="10">
        <f>H352+H357+H361+H377+H381+H385+H407+H411</f>
        <v>5850.3</v>
      </c>
      <c r="I423" s="48">
        <f>I352+I361+I381+I385+I389+I393+I407+I411+I415</f>
        <v>5697.9299999999994</v>
      </c>
      <c r="J423" s="10">
        <f>J352+J357+J361+J377+J381+J385+J389+J399+J403+J407+J411+J415+J393+J419</f>
        <v>8110.2999999999993</v>
      </c>
      <c r="K423" s="10">
        <f>K352+K357+K361+K377+K381+K385+K389+K399+K403+K407+K411+K415</f>
        <v>25580</v>
      </c>
      <c r="L423" s="10">
        <f>L352+L357+L361+L377+L381+L385+L389+L399+L403+L407+L411+L415</f>
        <v>25590</v>
      </c>
    </row>
    <row r="424" spans="1:15" ht="16.5" customHeight="1" x14ac:dyDescent="0.25">
      <c r="A424" s="101"/>
      <c r="B424" s="105"/>
      <c r="C424" s="67"/>
      <c r="D424" s="67"/>
      <c r="E424" s="67"/>
      <c r="F424" s="139"/>
      <c r="G424" s="86"/>
      <c r="H424" s="10">
        <f>H353+H358+H362+H378+H382+H386+H390+H400+H404+H408+H412+H416</f>
        <v>0</v>
      </c>
      <c r="I424" s="10">
        <f>I353+I358+I362+I378+I382+I386+I390+I400+I404+I408+I412+I416</f>
        <v>0</v>
      </c>
      <c r="J424" s="10">
        <f>J353+J358+J362+J378+J382+J386+J390+J400+J404+J408+J412+J416</f>
        <v>0</v>
      </c>
      <c r="K424" s="10">
        <f>K353+K358+K362+K378+K382+K386+K390+K400+K404+K408+K412+K416</f>
        <v>0</v>
      </c>
      <c r="L424" s="10">
        <f>L353+L358+L362+L378+L382+L386+L390+L400+L404+L408+L412+L416</f>
        <v>0</v>
      </c>
    </row>
    <row r="425" spans="1:15" ht="16.5" customHeight="1" x14ac:dyDescent="0.25">
      <c r="A425" s="98"/>
      <c r="B425" s="102" t="s">
        <v>37</v>
      </c>
      <c r="C425" s="78"/>
      <c r="D425" s="78"/>
      <c r="E425" s="78"/>
      <c r="F425" s="83"/>
      <c r="G425" s="133">
        <f>H425+I425+J425+K425+H426+I426+J426+K426+H427+I427+J427+K427+H428+I428+J428+K428+L425+L426+L427+L428</f>
        <v>137232.473</v>
      </c>
      <c r="H425" s="59">
        <f t="shared" ref="H425:L428" si="4">H295+H343+H421</f>
        <v>0</v>
      </c>
      <c r="I425" s="59">
        <f t="shared" si="4"/>
        <v>0</v>
      </c>
      <c r="J425" s="59">
        <f t="shared" si="4"/>
        <v>0</v>
      </c>
      <c r="K425" s="8">
        <f t="shared" si="4"/>
        <v>0</v>
      </c>
      <c r="L425" s="8">
        <f t="shared" si="4"/>
        <v>0</v>
      </c>
      <c r="N425" s="15"/>
    </row>
    <row r="426" spans="1:15" ht="16.5" customHeight="1" x14ac:dyDescent="0.25">
      <c r="A426" s="98"/>
      <c r="B426" s="102"/>
      <c r="C426" s="78"/>
      <c r="D426" s="78"/>
      <c r="E426" s="78"/>
      <c r="F426" s="83"/>
      <c r="G426" s="133"/>
      <c r="H426" s="59">
        <f t="shared" si="4"/>
        <v>6600</v>
      </c>
      <c r="I426" s="60">
        <f t="shared" si="4"/>
        <v>9582.9480000000003</v>
      </c>
      <c r="J426" s="59">
        <f t="shared" si="4"/>
        <v>0</v>
      </c>
      <c r="K426" s="8">
        <f t="shared" si="4"/>
        <v>0</v>
      </c>
      <c r="L426" s="8">
        <f t="shared" si="4"/>
        <v>0</v>
      </c>
      <c r="N426" s="2"/>
    </row>
    <row r="427" spans="1:15" ht="16.5" customHeight="1" x14ac:dyDescent="0.25">
      <c r="A427" s="98"/>
      <c r="B427" s="102"/>
      <c r="C427" s="78"/>
      <c r="D427" s="78"/>
      <c r="E427" s="78"/>
      <c r="F427" s="83"/>
      <c r="G427" s="133"/>
      <c r="H427" s="14">
        <f t="shared" ref="H427:L427" si="5">H297+H345+H423</f>
        <v>13453</v>
      </c>
      <c r="I427" s="14">
        <f t="shared" si="5"/>
        <v>18206.174999999999</v>
      </c>
      <c r="J427" s="14">
        <f t="shared" si="5"/>
        <v>36562.350000000006</v>
      </c>
      <c r="K427" s="14">
        <f t="shared" si="5"/>
        <v>26395</v>
      </c>
      <c r="L427" s="14">
        <f t="shared" si="5"/>
        <v>26433</v>
      </c>
      <c r="N427" s="15"/>
      <c r="O427" s="2"/>
    </row>
    <row r="428" spans="1:15" ht="16.5" customHeight="1" x14ac:dyDescent="0.25">
      <c r="A428" s="98"/>
      <c r="B428" s="102"/>
      <c r="C428" s="78"/>
      <c r="D428" s="78"/>
      <c r="E428" s="78"/>
      <c r="F428" s="83"/>
      <c r="G428" s="133"/>
      <c r="H428" s="59">
        <f t="shared" si="4"/>
        <v>0</v>
      </c>
      <c r="I428" s="59">
        <f t="shared" si="4"/>
        <v>0</v>
      </c>
      <c r="J428" s="59">
        <f t="shared" si="4"/>
        <v>0</v>
      </c>
      <c r="K428" s="8">
        <f t="shared" si="4"/>
        <v>0</v>
      </c>
      <c r="L428" s="8">
        <f t="shared" si="4"/>
        <v>0</v>
      </c>
      <c r="N428" s="2"/>
    </row>
    <row r="429" spans="1:15" ht="18.75" customHeight="1" x14ac:dyDescent="0.3">
      <c r="A429" s="18"/>
      <c r="B429" s="197" t="s">
        <v>286</v>
      </c>
      <c r="C429" s="198"/>
      <c r="D429" s="49"/>
      <c r="E429" s="49"/>
      <c r="F429" s="49"/>
      <c r="G429" s="18"/>
      <c r="H429" s="54"/>
      <c r="I429" s="55"/>
      <c r="J429" s="50"/>
      <c r="K429" s="50"/>
      <c r="L429" s="50"/>
      <c r="N429" s="15"/>
    </row>
    <row r="430" spans="1:15" ht="19.5" customHeight="1" x14ac:dyDescent="0.3">
      <c r="B430" s="199"/>
      <c r="C430" s="199"/>
      <c r="D430" s="5"/>
      <c r="E430" s="5"/>
      <c r="F430" s="5"/>
      <c r="G430" s="5"/>
      <c r="H430" s="52" t="s">
        <v>287</v>
      </c>
      <c r="I430" s="53"/>
      <c r="J430" s="2"/>
      <c r="K430" s="2"/>
      <c r="L430" s="2"/>
      <c r="N430" s="2"/>
    </row>
    <row r="431" spans="1:15" ht="31.5" customHeight="1" x14ac:dyDescent="0.3">
      <c r="B431" s="5"/>
      <c r="C431" s="5"/>
      <c r="D431" s="5"/>
      <c r="E431" s="5"/>
      <c r="F431" s="5"/>
      <c r="G431" s="5"/>
      <c r="H431" s="6"/>
      <c r="I431" s="6"/>
      <c r="J431" s="51"/>
      <c r="K431" s="6"/>
      <c r="L431" s="6"/>
      <c r="O431" s="2"/>
    </row>
    <row r="432" spans="1:15" ht="16.5" customHeight="1" x14ac:dyDescent="0.3">
      <c r="B432" s="58"/>
      <c r="C432" s="11"/>
      <c r="D432" s="11"/>
      <c r="E432" s="11"/>
      <c r="F432" s="11"/>
      <c r="G432" s="11"/>
      <c r="H432" s="12"/>
      <c r="I432" s="12"/>
      <c r="J432" s="7"/>
      <c r="K432" s="7"/>
      <c r="L432" s="7"/>
      <c r="O432" s="2"/>
    </row>
    <row r="433" spans="1:15" ht="37.5" customHeight="1" x14ac:dyDescent="0.3">
      <c r="A433" s="87"/>
      <c r="B433" s="87"/>
      <c r="C433" s="5"/>
      <c r="D433" s="5"/>
      <c r="E433" s="5"/>
      <c r="F433" s="5"/>
      <c r="G433" s="5"/>
      <c r="H433" s="6"/>
      <c r="I433" s="6"/>
      <c r="J433" s="6"/>
      <c r="K433" s="6"/>
      <c r="L433" s="6"/>
      <c r="O433" s="2"/>
    </row>
    <row r="434" spans="1:15" ht="16.5" customHeight="1" x14ac:dyDescent="0.3">
      <c r="B434" s="5"/>
      <c r="C434" s="5"/>
      <c r="D434" s="5"/>
      <c r="E434" s="5"/>
      <c r="F434" s="5"/>
      <c r="G434" s="5"/>
      <c r="H434" s="6"/>
      <c r="I434" s="6"/>
      <c r="J434" s="6"/>
      <c r="K434" s="6"/>
      <c r="L434" s="6"/>
      <c r="O434" s="2"/>
    </row>
    <row r="435" spans="1:15" ht="16.5" customHeight="1" x14ac:dyDescent="0.25">
      <c r="A435" s="3"/>
      <c r="B435" s="3"/>
      <c r="C435" s="3"/>
      <c r="D435" s="3"/>
      <c r="E435" s="3"/>
      <c r="F435" s="3"/>
      <c r="G435" s="3"/>
      <c r="H435" s="7"/>
      <c r="I435" s="7"/>
      <c r="J435" s="7"/>
      <c r="K435" s="7"/>
      <c r="L435" s="7"/>
      <c r="O435" s="2"/>
    </row>
    <row r="436" spans="1:15" ht="16.5" customHeight="1" x14ac:dyDescent="0.25">
      <c r="H436" s="2"/>
      <c r="I436" s="2"/>
      <c r="J436" s="2"/>
      <c r="K436" s="2"/>
      <c r="L436" s="2"/>
      <c r="O436" s="2"/>
    </row>
    <row r="437" spans="1:15" ht="16.5" customHeight="1" x14ac:dyDescent="0.25">
      <c r="J437" s="2"/>
    </row>
    <row r="438" spans="1:15" ht="16.5" customHeight="1" x14ac:dyDescent="0.25"/>
    <row r="439" spans="1:15" ht="16.5" customHeight="1" x14ac:dyDescent="0.25"/>
    <row r="440" spans="1:15" ht="16.5" customHeight="1" x14ac:dyDescent="0.25"/>
    <row r="441" spans="1:15" ht="16.5" customHeight="1" x14ac:dyDescent="0.25"/>
    <row r="442" spans="1:15" ht="16.5" customHeight="1" x14ac:dyDescent="0.25"/>
    <row r="443" spans="1:15" ht="16.5" customHeight="1" x14ac:dyDescent="0.25"/>
    <row r="444" spans="1:15" ht="16.5" customHeight="1" x14ac:dyDescent="0.25"/>
    <row r="445" spans="1:15" ht="16.5" customHeight="1" x14ac:dyDescent="0.25"/>
    <row r="446" spans="1:15" ht="16.5" customHeight="1" x14ac:dyDescent="0.25"/>
    <row r="447" spans="1:15" ht="16.5" customHeight="1" x14ac:dyDescent="0.25"/>
    <row r="448" spans="1:15" ht="16.5" customHeight="1" x14ac:dyDescent="0.25"/>
    <row r="449" ht="16.5" customHeight="1" x14ac:dyDescent="0.25"/>
    <row r="450" ht="16.5" customHeight="1" x14ac:dyDescent="0.25"/>
    <row r="451" ht="16.5" customHeight="1" x14ac:dyDescent="0.25"/>
    <row r="452" ht="16.5" customHeight="1" x14ac:dyDescent="0.25"/>
    <row r="453" ht="16.5" customHeight="1" x14ac:dyDescent="0.25"/>
    <row r="454" ht="16.5" customHeight="1" x14ac:dyDescent="0.25"/>
    <row r="455" ht="16.5" customHeight="1" x14ac:dyDescent="0.25"/>
    <row r="456" ht="16.5" customHeight="1" x14ac:dyDescent="0.25"/>
    <row r="457" ht="16.5" customHeight="1" x14ac:dyDescent="0.25"/>
    <row r="458" ht="16.5" customHeight="1" x14ac:dyDescent="0.25"/>
    <row r="459" ht="16.5" customHeight="1" x14ac:dyDescent="0.25"/>
    <row r="460" ht="16.5" customHeight="1" x14ac:dyDescent="0.25"/>
    <row r="461" ht="16.5" customHeight="1" x14ac:dyDescent="0.25"/>
    <row r="462" ht="16.5" customHeight="1" x14ac:dyDescent="0.25"/>
    <row r="463" ht="16.5" customHeight="1" x14ac:dyDescent="0.25"/>
    <row r="464" ht="16.5" customHeight="1" x14ac:dyDescent="0.25"/>
    <row r="465" ht="16.5" customHeight="1" x14ac:dyDescent="0.25"/>
    <row r="466" ht="16.5" customHeight="1" x14ac:dyDescent="0.25"/>
    <row r="467" ht="16.5" customHeight="1" x14ac:dyDescent="0.25"/>
    <row r="468" ht="16.5" customHeight="1" x14ac:dyDescent="0.25"/>
    <row r="469" ht="16.5" customHeight="1" x14ac:dyDescent="0.25"/>
    <row r="470" ht="16.5" customHeight="1" x14ac:dyDescent="0.25"/>
    <row r="471" ht="16.5" customHeight="1" x14ac:dyDescent="0.25"/>
    <row r="472" ht="16.5" customHeight="1" x14ac:dyDescent="0.25"/>
    <row r="473" ht="16.5" customHeight="1" x14ac:dyDescent="0.25"/>
    <row r="474" ht="16.5" customHeight="1" x14ac:dyDescent="0.25"/>
    <row r="475" ht="16.5" customHeight="1" x14ac:dyDescent="0.25"/>
    <row r="476" ht="16.5" customHeight="1" x14ac:dyDescent="0.25"/>
    <row r="477" ht="16.5" customHeight="1" x14ac:dyDescent="0.25"/>
    <row r="478" ht="16.5" customHeight="1" x14ac:dyDescent="0.25"/>
    <row r="479" ht="16.5" customHeight="1" x14ac:dyDescent="0.25"/>
    <row r="480" ht="16.5" customHeight="1" x14ac:dyDescent="0.25"/>
    <row r="481" ht="16.5" customHeight="1" x14ac:dyDescent="0.25"/>
    <row r="482" ht="16.5" customHeight="1" x14ac:dyDescent="0.25"/>
    <row r="483" ht="16.5" customHeight="1" x14ac:dyDescent="0.25"/>
    <row r="484" ht="16.5" customHeight="1" x14ac:dyDescent="0.25"/>
    <row r="485" ht="16.5" customHeight="1" x14ac:dyDescent="0.25"/>
    <row r="486" ht="16.5" customHeight="1" x14ac:dyDescent="0.25"/>
    <row r="487" ht="16.5" customHeight="1" x14ac:dyDescent="0.25"/>
    <row r="488" ht="16.5" customHeight="1" x14ac:dyDescent="0.25"/>
    <row r="489" ht="16.5" customHeight="1" x14ac:dyDescent="0.25"/>
    <row r="490" ht="16.5" customHeight="1" x14ac:dyDescent="0.25"/>
    <row r="491" ht="16.5" customHeight="1" x14ac:dyDescent="0.25"/>
    <row r="492" ht="16.5" customHeight="1" x14ac:dyDescent="0.25"/>
    <row r="493" ht="16.5" customHeight="1" x14ac:dyDescent="0.25"/>
    <row r="494" ht="16.5" customHeight="1" x14ac:dyDescent="0.25"/>
    <row r="495" ht="16.5" customHeight="1" x14ac:dyDescent="0.25"/>
    <row r="496" ht="16.5" customHeight="1" x14ac:dyDescent="0.25"/>
    <row r="497" ht="16.5" customHeight="1" x14ac:dyDescent="0.25"/>
    <row r="498" ht="16.5" customHeight="1" x14ac:dyDescent="0.25"/>
    <row r="499" ht="16.5" customHeight="1" x14ac:dyDescent="0.25"/>
    <row r="500" ht="16.5" customHeight="1" x14ac:dyDescent="0.25"/>
    <row r="501" ht="16.5" customHeight="1" x14ac:dyDescent="0.25"/>
    <row r="502" ht="16.5" customHeight="1" x14ac:dyDescent="0.25"/>
    <row r="503" ht="16.5" customHeight="1" x14ac:dyDescent="0.25"/>
    <row r="504" ht="16.5" customHeight="1" x14ac:dyDescent="0.25"/>
    <row r="505" ht="16.5" customHeight="1" x14ac:dyDescent="0.25"/>
    <row r="506" ht="16.5" customHeight="1" x14ac:dyDescent="0.25"/>
    <row r="507" ht="16.5" customHeight="1" x14ac:dyDescent="0.25"/>
    <row r="508" ht="16.5" customHeight="1" x14ac:dyDescent="0.25"/>
    <row r="509" ht="16.5" customHeight="1" x14ac:dyDescent="0.25"/>
    <row r="510" ht="16.5" customHeight="1" x14ac:dyDescent="0.25"/>
    <row r="511" ht="16.5" customHeight="1" x14ac:dyDescent="0.25"/>
    <row r="512" ht="16.5" customHeight="1" x14ac:dyDescent="0.25"/>
    <row r="513" ht="16.5" customHeight="1" x14ac:dyDescent="0.25"/>
    <row r="514" ht="16.5" customHeight="1" x14ac:dyDescent="0.25"/>
    <row r="515" ht="16.5" customHeight="1" x14ac:dyDescent="0.25"/>
    <row r="516" ht="16.5" customHeight="1" x14ac:dyDescent="0.25"/>
    <row r="517" ht="16.5" customHeight="1" x14ac:dyDescent="0.25"/>
    <row r="518" ht="16.5" customHeight="1" x14ac:dyDescent="0.25"/>
    <row r="519" ht="16.5" customHeight="1" x14ac:dyDescent="0.25"/>
    <row r="520" ht="16.5" customHeight="1" x14ac:dyDescent="0.25"/>
    <row r="521" ht="16.5" customHeight="1" x14ac:dyDescent="0.25"/>
    <row r="522" ht="16.5" customHeight="1" x14ac:dyDescent="0.25"/>
    <row r="523" ht="16.5" customHeight="1" x14ac:dyDescent="0.25"/>
    <row r="524" ht="16.5" customHeight="1" x14ac:dyDescent="0.25"/>
    <row r="525" ht="16.5" customHeight="1" x14ac:dyDescent="0.25"/>
  </sheetData>
  <mergeCells count="729">
    <mergeCell ref="B429:C430"/>
    <mergeCell ref="H2:K3"/>
    <mergeCell ref="A391:A394"/>
    <mergeCell ref="B391:B394"/>
    <mergeCell ref="C391:C394"/>
    <mergeCell ref="D391:D394"/>
    <mergeCell ref="E391:E394"/>
    <mergeCell ref="F391:F394"/>
    <mergeCell ref="G391:G394"/>
    <mergeCell ref="A275:A278"/>
    <mergeCell ref="B275:B278"/>
    <mergeCell ref="E283:E286"/>
    <mergeCell ref="F283:F286"/>
    <mergeCell ref="D363:D366"/>
    <mergeCell ref="B219:B222"/>
    <mergeCell ref="C219:C222"/>
    <mergeCell ref="D219:D222"/>
    <mergeCell ref="D271:D274"/>
    <mergeCell ref="E271:E274"/>
    <mergeCell ref="C227:C230"/>
    <mergeCell ref="D227:D230"/>
    <mergeCell ref="G283:G286"/>
    <mergeCell ref="G295:G298"/>
    <mergeCell ref="C295:C298"/>
    <mergeCell ref="A301:A304"/>
    <mergeCell ref="A171:A174"/>
    <mergeCell ref="A183:A186"/>
    <mergeCell ref="G139:G142"/>
    <mergeCell ref="G167:G170"/>
    <mergeCell ref="D387:D390"/>
    <mergeCell ref="D355:D358"/>
    <mergeCell ref="G171:G174"/>
    <mergeCell ref="G163:G166"/>
    <mergeCell ref="G151:G154"/>
    <mergeCell ref="G159:G162"/>
    <mergeCell ref="G155:G158"/>
    <mergeCell ref="D167:D170"/>
    <mergeCell ref="C147:C150"/>
    <mergeCell ref="B163:B166"/>
    <mergeCell ref="C159:C162"/>
    <mergeCell ref="F151:F154"/>
    <mergeCell ref="F159:F162"/>
    <mergeCell ref="F155:F158"/>
    <mergeCell ref="E163:E166"/>
    <mergeCell ref="D155:D158"/>
    <mergeCell ref="E155:E158"/>
    <mergeCell ref="B151:B154"/>
    <mergeCell ref="F305:F308"/>
    <mergeCell ref="F301:F304"/>
    <mergeCell ref="A147:A150"/>
    <mergeCell ref="C151:C154"/>
    <mergeCell ref="A163:A166"/>
    <mergeCell ref="A159:A162"/>
    <mergeCell ref="A167:A170"/>
    <mergeCell ref="A151:A154"/>
    <mergeCell ref="B155:B158"/>
    <mergeCell ref="G143:G146"/>
    <mergeCell ref="E159:E162"/>
    <mergeCell ref="D159:D162"/>
    <mergeCell ref="D147:D150"/>
    <mergeCell ref="G147:G150"/>
    <mergeCell ref="E167:E170"/>
    <mergeCell ref="A143:A146"/>
    <mergeCell ref="E143:E146"/>
    <mergeCell ref="C155:C158"/>
    <mergeCell ref="B191:B194"/>
    <mergeCell ref="C191:C194"/>
    <mergeCell ref="B199:B202"/>
    <mergeCell ref="C199:C202"/>
    <mergeCell ref="F183:F186"/>
    <mergeCell ref="E195:E198"/>
    <mergeCell ref="F195:F198"/>
    <mergeCell ref="B91:B94"/>
    <mergeCell ref="A99:A102"/>
    <mergeCell ref="A155:A158"/>
    <mergeCell ref="B111:B114"/>
    <mergeCell ref="B115:B118"/>
    <mergeCell ref="A135:A138"/>
    <mergeCell ref="B131:B134"/>
    <mergeCell ref="B135:B138"/>
    <mergeCell ref="A131:A134"/>
    <mergeCell ref="A111:A114"/>
    <mergeCell ref="B99:B102"/>
    <mergeCell ref="C127:C130"/>
    <mergeCell ref="A115:A118"/>
    <mergeCell ref="A123:A126"/>
    <mergeCell ref="A127:A130"/>
    <mergeCell ref="B127:B130"/>
    <mergeCell ref="B119:B122"/>
    <mergeCell ref="E151:E154"/>
    <mergeCell ref="E147:E150"/>
    <mergeCell ref="A139:A142"/>
    <mergeCell ref="D131:D134"/>
    <mergeCell ref="B139:B142"/>
    <mergeCell ref="C119:C122"/>
    <mergeCell ref="D127:D130"/>
    <mergeCell ref="C135:C138"/>
    <mergeCell ref="D135:D138"/>
    <mergeCell ref="D139:D142"/>
    <mergeCell ref="C131:C134"/>
    <mergeCell ref="E135:E138"/>
    <mergeCell ref="E131:E134"/>
    <mergeCell ref="E99:E102"/>
    <mergeCell ref="D103:D106"/>
    <mergeCell ref="E103:E106"/>
    <mergeCell ref="E95:E98"/>
    <mergeCell ref="E111:E114"/>
    <mergeCell ref="D115:D118"/>
    <mergeCell ref="A119:A122"/>
    <mergeCell ref="B123:B126"/>
    <mergeCell ref="C123:C126"/>
    <mergeCell ref="C99:C102"/>
    <mergeCell ref="A95:A98"/>
    <mergeCell ref="A103:A106"/>
    <mergeCell ref="C111:C114"/>
    <mergeCell ref="C115:C118"/>
    <mergeCell ref="B103:B106"/>
    <mergeCell ref="D99:D102"/>
    <mergeCell ref="D95:D98"/>
    <mergeCell ref="D123:D126"/>
    <mergeCell ref="D119:D122"/>
    <mergeCell ref="C49:C52"/>
    <mergeCell ref="D83:D86"/>
    <mergeCell ref="C66:C69"/>
    <mergeCell ref="D66:D69"/>
    <mergeCell ref="C107:C110"/>
    <mergeCell ref="D111:D114"/>
    <mergeCell ref="D107:D110"/>
    <mergeCell ref="D91:D94"/>
    <mergeCell ref="D87:D90"/>
    <mergeCell ref="D74:D78"/>
    <mergeCell ref="D79:D82"/>
    <mergeCell ref="A74:A78"/>
    <mergeCell ref="A45:A48"/>
    <mergeCell ref="B49:B52"/>
    <mergeCell ref="A53:A56"/>
    <mergeCell ref="B57:B60"/>
    <mergeCell ref="A62:A65"/>
    <mergeCell ref="B45:B48"/>
    <mergeCell ref="A66:A69"/>
    <mergeCell ref="B66:B69"/>
    <mergeCell ref="A57:A60"/>
    <mergeCell ref="A70:A73"/>
    <mergeCell ref="B62:B65"/>
    <mergeCell ref="B53:B56"/>
    <mergeCell ref="A33:A36"/>
    <mergeCell ref="A49:A52"/>
    <mergeCell ref="C37:C40"/>
    <mergeCell ref="A41:A44"/>
    <mergeCell ref="A37:A40"/>
    <mergeCell ref="B41:B44"/>
    <mergeCell ref="B107:B110"/>
    <mergeCell ref="C74:C78"/>
    <mergeCell ref="C83:C86"/>
    <mergeCell ref="C87:C90"/>
    <mergeCell ref="C79:C82"/>
    <mergeCell ref="C103:C106"/>
    <mergeCell ref="C91:C94"/>
    <mergeCell ref="B74:B78"/>
    <mergeCell ref="B95:B98"/>
    <mergeCell ref="C95:C98"/>
    <mergeCell ref="A107:A110"/>
    <mergeCell ref="B87:B90"/>
    <mergeCell ref="B79:B82"/>
    <mergeCell ref="A83:A86"/>
    <mergeCell ref="B83:B86"/>
    <mergeCell ref="A87:A90"/>
    <mergeCell ref="A79:A82"/>
    <mergeCell ref="A91:A94"/>
    <mergeCell ref="H5:K5"/>
    <mergeCell ref="A6:K6"/>
    <mergeCell ref="E7:E9"/>
    <mergeCell ref="D7:D9"/>
    <mergeCell ref="C7:C9"/>
    <mergeCell ref="G7:L7"/>
    <mergeCell ref="B7:B9"/>
    <mergeCell ref="F7:F9"/>
    <mergeCell ref="A11:K11"/>
    <mergeCell ref="A7:A9"/>
    <mergeCell ref="A12:A15"/>
    <mergeCell ref="B12:B15"/>
    <mergeCell ref="C16:C19"/>
    <mergeCell ref="C12:C15"/>
    <mergeCell ref="F12:F15"/>
    <mergeCell ref="E12:E15"/>
    <mergeCell ref="D16:D19"/>
    <mergeCell ref="D12:D15"/>
    <mergeCell ref="D20:D23"/>
    <mergeCell ref="A16:A19"/>
    <mergeCell ref="E16:E19"/>
    <mergeCell ref="C20:C23"/>
    <mergeCell ref="A20:A23"/>
    <mergeCell ref="E20:E23"/>
    <mergeCell ref="B16:B19"/>
    <mergeCell ref="A28:A31"/>
    <mergeCell ref="B20:B23"/>
    <mergeCell ref="B28:B31"/>
    <mergeCell ref="A24:A27"/>
    <mergeCell ref="B70:B73"/>
    <mergeCell ref="C70:C73"/>
    <mergeCell ref="C62:C65"/>
    <mergeCell ref="C57:C60"/>
    <mergeCell ref="E24:E27"/>
    <mergeCell ref="D33:D36"/>
    <mergeCell ref="D49:D52"/>
    <mergeCell ref="C41:C44"/>
    <mergeCell ref="E41:E44"/>
    <mergeCell ref="D41:D44"/>
    <mergeCell ref="E37:E40"/>
    <mergeCell ref="E33:E36"/>
    <mergeCell ref="C28:C31"/>
    <mergeCell ref="C33:C36"/>
    <mergeCell ref="B24:B27"/>
    <mergeCell ref="C24:C27"/>
    <mergeCell ref="D24:D27"/>
    <mergeCell ref="C53:C56"/>
    <mergeCell ref="E57:E60"/>
    <mergeCell ref="D57:D60"/>
    <mergeCell ref="G12:G15"/>
    <mergeCell ref="G33:G36"/>
    <mergeCell ref="G24:G27"/>
    <mergeCell ref="G28:G31"/>
    <mergeCell ref="F20:F23"/>
    <mergeCell ref="G16:G19"/>
    <mergeCell ref="F16:F19"/>
    <mergeCell ref="F37:F40"/>
    <mergeCell ref="G20:G23"/>
    <mergeCell ref="F28:F31"/>
    <mergeCell ref="F24:F27"/>
    <mergeCell ref="B33:B36"/>
    <mergeCell ref="B37:B40"/>
    <mergeCell ref="E45:E48"/>
    <mergeCell ref="F33:F36"/>
    <mergeCell ref="F41:F44"/>
    <mergeCell ref="F45:F48"/>
    <mergeCell ref="D45:D48"/>
    <mergeCell ref="G41:G44"/>
    <mergeCell ref="G45:G48"/>
    <mergeCell ref="G37:G40"/>
    <mergeCell ref="C45:C48"/>
    <mergeCell ref="E53:E56"/>
    <mergeCell ref="D62:D65"/>
    <mergeCell ref="D53:D56"/>
    <mergeCell ref="D28:D31"/>
    <mergeCell ref="E28:E31"/>
    <mergeCell ref="E49:E52"/>
    <mergeCell ref="D37:D40"/>
    <mergeCell ref="D70:D73"/>
    <mergeCell ref="E66:E69"/>
    <mergeCell ref="G49:G52"/>
    <mergeCell ref="F62:F65"/>
    <mergeCell ref="F53:F56"/>
    <mergeCell ref="F49:F52"/>
    <mergeCell ref="G62:G65"/>
    <mergeCell ref="G53:G56"/>
    <mergeCell ref="F57:F60"/>
    <mergeCell ref="G57:G60"/>
    <mergeCell ref="G87:G90"/>
    <mergeCell ref="F70:F73"/>
    <mergeCell ref="F74:F78"/>
    <mergeCell ref="G91:G94"/>
    <mergeCell ref="F91:F94"/>
    <mergeCell ref="E91:E94"/>
    <mergeCell ref="E87:E90"/>
    <mergeCell ref="F79:F82"/>
    <mergeCell ref="F87:F90"/>
    <mergeCell ref="E62:E65"/>
    <mergeCell ref="E79:E82"/>
    <mergeCell ref="G83:G86"/>
    <mergeCell ref="G74:G78"/>
    <mergeCell ref="G79:G82"/>
    <mergeCell ref="G70:G73"/>
    <mergeCell ref="G66:G69"/>
    <mergeCell ref="F66:F69"/>
    <mergeCell ref="F83:F86"/>
    <mergeCell ref="E70:E73"/>
    <mergeCell ref="E83:E86"/>
    <mergeCell ref="E74:E78"/>
    <mergeCell ref="F99:F102"/>
    <mergeCell ref="G99:G102"/>
    <mergeCell ref="G95:G98"/>
    <mergeCell ref="G115:G118"/>
    <mergeCell ref="F115:F118"/>
    <mergeCell ref="F107:F110"/>
    <mergeCell ref="F95:F98"/>
    <mergeCell ref="G103:G106"/>
    <mergeCell ref="G107:G110"/>
    <mergeCell ref="G131:G134"/>
    <mergeCell ref="F135:F138"/>
    <mergeCell ref="G135:G138"/>
    <mergeCell ref="F131:F134"/>
    <mergeCell ref="G127:G130"/>
    <mergeCell ref="G119:G122"/>
    <mergeCell ref="F103:F106"/>
    <mergeCell ref="E107:E110"/>
    <mergeCell ref="E115:E118"/>
    <mergeCell ref="F119:F122"/>
    <mergeCell ref="E119:E122"/>
    <mergeCell ref="E123:E126"/>
    <mergeCell ref="F123:F126"/>
    <mergeCell ref="G123:G126"/>
    <mergeCell ref="F127:F130"/>
    <mergeCell ref="E127:E130"/>
    <mergeCell ref="F111:F114"/>
    <mergeCell ref="G111:G114"/>
    <mergeCell ref="G305:G308"/>
    <mergeCell ref="D305:D308"/>
    <mergeCell ref="F139:F142"/>
    <mergeCell ref="B143:B146"/>
    <mergeCell ref="C139:C142"/>
    <mergeCell ref="D143:D146"/>
    <mergeCell ref="C143:C146"/>
    <mergeCell ref="E139:E142"/>
    <mergeCell ref="B147:B150"/>
    <mergeCell ref="F163:F166"/>
    <mergeCell ref="F167:F170"/>
    <mergeCell ref="D163:D166"/>
    <mergeCell ref="B167:B170"/>
    <mergeCell ref="B159:B162"/>
    <mergeCell ref="C167:C170"/>
    <mergeCell ref="C163:C166"/>
    <mergeCell ref="F143:F146"/>
    <mergeCell ref="F147:F150"/>
    <mergeCell ref="D151:D154"/>
    <mergeCell ref="C175:C178"/>
    <mergeCell ref="F175:F178"/>
    <mergeCell ref="B183:B186"/>
    <mergeCell ref="F187:F190"/>
    <mergeCell ref="B175:B178"/>
    <mergeCell ref="A314:A317"/>
    <mergeCell ref="B305:B308"/>
    <mergeCell ref="B318:B321"/>
    <mergeCell ref="A401:A404"/>
    <mergeCell ref="A397:A400"/>
    <mergeCell ref="D367:D370"/>
    <mergeCell ref="A371:A374"/>
    <mergeCell ref="B371:B374"/>
    <mergeCell ref="C371:C374"/>
    <mergeCell ref="C305:C308"/>
    <mergeCell ref="C387:C390"/>
    <mergeCell ref="A347:L347"/>
    <mergeCell ref="B343:B346"/>
    <mergeCell ref="D343:D346"/>
    <mergeCell ref="C343:C346"/>
    <mergeCell ref="D383:D386"/>
    <mergeCell ref="C383:C386"/>
    <mergeCell ref="A359:A362"/>
    <mergeCell ref="A343:A346"/>
    <mergeCell ref="E379:E382"/>
    <mergeCell ref="E383:E386"/>
    <mergeCell ref="B379:B382"/>
    <mergeCell ref="A383:A386"/>
    <mergeCell ref="A350:A354"/>
    <mergeCell ref="A191:A194"/>
    <mergeCell ref="E191:E194"/>
    <mergeCell ref="A271:A274"/>
    <mergeCell ref="B271:B274"/>
    <mergeCell ref="C271:C274"/>
    <mergeCell ref="G183:G186"/>
    <mergeCell ref="A187:A190"/>
    <mergeCell ref="B187:B190"/>
    <mergeCell ref="E187:E190"/>
    <mergeCell ref="E183:E186"/>
    <mergeCell ref="C183:C186"/>
    <mergeCell ref="D183:D186"/>
    <mergeCell ref="C187:C190"/>
    <mergeCell ref="G195:G198"/>
    <mergeCell ref="E215:E218"/>
    <mergeCell ref="F215:F218"/>
    <mergeCell ref="G215:G218"/>
    <mergeCell ref="G211:G214"/>
    <mergeCell ref="G203:G206"/>
    <mergeCell ref="G199:G202"/>
    <mergeCell ref="G207:G210"/>
    <mergeCell ref="F211:F214"/>
    <mergeCell ref="E203:E206"/>
    <mergeCell ref="F203:F206"/>
    <mergeCell ref="G179:G182"/>
    <mergeCell ref="C179:C182"/>
    <mergeCell ref="D187:D190"/>
    <mergeCell ref="F179:F182"/>
    <mergeCell ref="B179:B182"/>
    <mergeCell ref="G175:G178"/>
    <mergeCell ref="C171:C174"/>
    <mergeCell ref="D171:D174"/>
    <mergeCell ref="D191:D194"/>
    <mergeCell ref="G187:G190"/>
    <mergeCell ref="D175:D178"/>
    <mergeCell ref="F171:F174"/>
    <mergeCell ref="D179:D182"/>
    <mergeCell ref="E175:E178"/>
    <mergeCell ref="E179:E182"/>
    <mergeCell ref="B171:B174"/>
    <mergeCell ref="E171:E174"/>
    <mergeCell ref="G191:G194"/>
    <mergeCell ref="G425:G428"/>
    <mergeCell ref="F425:F428"/>
    <mergeCell ref="G421:G424"/>
    <mergeCell ref="G401:G404"/>
    <mergeCell ref="G405:G408"/>
    <mergeCell ref="F421:F424"/>
    <mergeCell ref="F409:F412"/>
    <mergeCell ref="F413:F416"/>
    <mergeCell ref="F405:F408"/>
    <mergeCell ref="F401:F404"/>
    <mergeCell ref="G413:G416"/>
    <mergeCell ref="G409:G412"/>
    <mergeCell ref="G417:G420"/>
    <mergeCell ref="F379:F382"/>
    <mergeCell ref="D359:D362"/>
    <mergeCell ref="F387:F390"/>
    <mergeCell ref="G367:G370"/>
    <mergeCell ref="D409:D412"/>
    <mergeCell ref="C409:C412"/>
    <mergeCell ref="B409:B412"/>
    <mergeCell ref="D405:D408"/>
    <mergeCell ref="E305:E308"/>
    <mergeCell ref="F326:F329"/>
    <mergeCell ref="E331:E334"/>
    <mergeCell ref="G339:G342"/>
    <mergeCell ref="F343:F346"/>
    <mergeCell ref="C318:C321"/>
    <mergeCell ref="A330:L330"/>
    <mergeCell ref="E326:E329"/>
    <mergeCell ref="B335:B338"/>
    <mergeCell ref="B326:B329"/>
    <mergeCell ref="G335:G338"/>
    <mergeCell ref="A326:A329"/>
    <mergeCell ref="A322:A325"/>
    <mergeCell ref="G331:G334"/>
    <mergeCell ref="A335:A338"/>
    <mergeCell ref="A387:A390"/>
    <mergeCell ref="F199:F202"/>
    <mergeCell ref="F191:F194"/>
    <mergeCell ref="E199:E202"/>
    <mergeCell ref="A195:A198"/>
    <mergeCell ref="D195:D198"/>
    <mergeCell ref="A199:A202"/>
    <mergeCell ref="G247:G250"/>
    <mergeCell ref="D235:D238"/>
    <mergeCell ref="E235:E238"/>
    <mergeCell ref="F235:F238"/>
    <mergeCell ref="G239:G242"/>
    <mergeCell ref="A227:A230"/>
    <mergeCell ref="B227:B230"/>
    <mergeCell ref="A211:A214"/>
    <mergeCell ref="B211:B214"/>
    <mergeCell ref="C203:C206"/>
    <mergeCell ref="A207:A210"/>
    <mergeCell ref="D203:D206"/>
    <mergeCell ref="A203:A206"/>
    <mergeCell ref="B203:B206"/>
    <mergeCell ref="B195:B198"/>
    <mergeCell ref="C195:C198"/>
    <mergeCell ref="D199:D202"/>
    <mergeCell ref="D211:D214"/>
    <mergeCell ref="E211:E214"/>
    <mergeCell ref="F223:F226"/>
    <mergeCell ref="B223:B226"/>
    <mergeCell ref="A299:K299"/>
    <mergeCell ref="B301:B304"/>
    <mergeCell ref="E301:E304"/>
    <mergeCell ref="G301:G304"/>
    <mergeCell ref="C301:C304"/>
    <mergeCell ref="A175:A178"/>
    <mergeCell ref="A179:A182"/>
    <mergeCell ref="F231:F234"/>
    <mergeCell ref="G231:G234"/>
    <mergeCell ref="G263:G266"/>
    <mergeCell ref="F295:F298"/>
    <mergeCell ref="D295:D298"/>
    <mergeCell ref="D301:D304"/>
    <mergeCell ref="F287:F290"/>
    <mergeCell ref="G287:G290"/>
    <mergeCell ref="G291:G294"/>
    <mergeCell ref="E275:E278"/>
    <mergeCell ref="E227:E230"/>
    <mergeCell ref="F227:F230"/>
    <mergeCell ref="E247:E250"/>
    <mergeCell ref="F247:F250"/>
    <mergeCell ref="G227:G230"/>
    <mergeCell ref="A231:A234"/>
    <mergeCell ref="C211:C214"/>
    <mergeCell ref="A295:A298"/>
    <mergeCell ref="B263:B266"/>
    <mergeCell ref="C263:C266"/>
    <mergeCell ref="D263:D266"/>
    <mergeCell ref="E263:E266"/>
    <mergeCell ref="F275:F278"/>
    <mergeCell ref="B231:B234"/>
    <mergeCell ref="C231:C234"/>
    <mergeCell ref="D231:D234"/>
    <mergeCell ref="E231:E234"/>
    <mergeCell ref="E287:E290"/>
    <mergeCell ref="C275:C278"/>
    <mergeCell ref="D275:D278"/>
    <mergeCell ref="A283:A286"/>
    <mergeCell ref="B283:B286"/>
    <mergeCell ref="C283:C286"/>
    <mergeCell ref="D283:D286"/>
    <mergeCell ref="B287:B290"/>
    <mergeCell ref="C287:C290"/>
    <mergeCell ref="D287:D290"/>
    <mergeCell ref="A279:A282"/>
    <mergeCell ref="B279:B282"/>
    <mergeCell ref="C279:C282"/>
    <mergeCell ref="D279:D282"/>
    <mergeCell ref="A339:A342"/>
    <mergeCell ref="B295:B298"/>
    <mergeCell ref="F207:F210"/>
    <mergeCell ref="B207:B210"/>
    <mergeCell ref="C207:C210"/>
    <mergeCell ref="D207:D210"/>
    <mergeCell ref="E207:E210"/>
    <mergeCell ref="A247:A250"/>
    <mergeCell ref="B247:B250"/>
    <mergeCell ref="E295:E298"/>
    <mergeCell ref="A300:K300"/>
    <mergeCell ref="G310:G313"/>
    <mergeCell ref="G322:G325"/>
    <mergeCell ref="G318:G321"/>
    <mergeCell ref="G326:G329"/>
    <mergeCell ref="D326:D329"/>
    <mergeCell ref="D318:D321"/>
    <mergeCell ref="D335:D338"/>
    <mergeCell ref="D339:D342"/>
    <mergeCell ref="C259:C262"/>
    <mergeCell ref="D259:D262"/>
    <mergeCell ref="G223:G226"/>
    <mergeCell ref="A215:A218"/>
    <mergeCell ref="B215:B218"/>
    <mergeCell ref="C215:C218"/>
    <mergeCell ref="D215:D218"/>
    <mergeCell ref="A219:A222"/>
    <mergeCell ref="E219:E222"/>
    <mergeCell ref="F219:F222"/>
    <mergeCell ref="G219:G222"/>
    <mergeCell ref="C223:C226"/>
    <mergeCell ref="A223:A226"/>
    <mergeCell ref="E409:E412"/>
    <mergeCell ref="D401:D404"/>
    <mergeCell ref="C401:C404"/>
    <mergeCell ref="C397:C400"/>
    <mergeCell ref="D397:D400"/>
    <mergeCell ref="B405:B408"/>
    <mergeCell ref="D223:D226"/>
    <mergeCell ref="E223:E226"/>
    <mergeCell ref="A305:A308"/>
    <mergeCell ref="A310:A313"/>
    <mergeCell ref="A309:K309"/>
    <mergeCell ref="G267:G270"/>
    <mergeCell ref="A263:A266"/>
    <mergeCell ref="G275:G278"/>
    <mergeCell ref="F367:F370"/>
    <mergeCell ref="D371:D374"/>
    <mergeCell ref="E371:E374"/>
    <mergeCell ref="F371:F374"/>
    <mergeCell ref="G371:G374"/>
    <mergeCell ref="G397:G400"/>
    <mergeCell ref="H349:L349"/>
    <mergeCell ref="F339:F342"/>
    <mergeCell ref="A318:A321"/>
    <mergeCell ref="A331:A334"/>
    <mergeCell ref="A425:A428"/>
    <mergeCell ref="D425:D428"/>
    <mergeCell ref="C425:C428"/>
    <mergeCell ref="A421:A424"/>
    <mergeCell ref="D421:D424"/>
    <mergeCell ref="B425:B428"/>
    <mergeCell ref="A405:A408"/>
    <mergeCell ref="D379:D382"/>
    <mergeCell ref="B413:B416"/>
    <mergeCell ref="B421:B424"/>
    <mergeCell ref="A396:L396"/>
    <mergeCell ref="B401:B404"/>
    <mergeCell ref="B397:B400"/>
    <mergeCell ref="B383:B386"/>
    <mergeCell ref="A413:A416"/>
    <mergeCell ref="A409:A412"/>
    <mergeCell ref="G387:G390"/>
    <mergeCell ref="G379:G382"/>
    <mergeCell ref="G383:G386"/>
    <mergeCell ref="E397:E400"/>
    <mergeCell ref="C405:C408"/>
    <mergeCell ref="F397:F400"/>
    <mergeCell ref="C379:C382"/>
    <mergeCell ref="F383:F386"/>
    <mergeCell ref="A355:A358"/>
    <mergeCell ref="C367:C370"/>
    <mergeCell ref="G375:G378"/>
    <mergeCell ref="F363:F366"/>
    <mergeCell ref="F375:F378"/>
    <mergeCell ref="B363:B366"/>
    <mergeCell ref="C359:C362"/>
    <mergeCell ref="G314:G317"/>
    <mergeCell ref="E314:E317"/>
    <mergeCell ref="B331:B334"/>
    <mergeCell ref="B355:B358"/>
    <mergeCell ref="B350:B353"/>
    <mergeCell ref="B349:C349"/>
    <mergeCell ref="C335:C338"/>
    <mergeCell ref="C339:C342"/>
    <mergeCell ref="C331:C334"/>
    <mergeCell ref="E322:E325"/>
    <mergeCell ref="C326:C329"/>
    <mergeCell ref="B322:B325"/>
    <mergeCell ref="G355:G358"/>
    <mergeCell ref="F322:F325"/>
    <mergeCell ref="B339:B342"/>
    <mergeCell ref="C314:C317"/>
    <mergeCell ref="C322:C325"/>
    <mergeCell ref="C350:C353"/>
    <mergeCell ref="C355:C358"/>
    <mergeCell ref="F314:F317"/>
    <mergeCell ref="E401:E404"/>
    <mergeCell ref="F310:F313"/>
    <mergeCell ref="E310:E313"/>
    <mergeCell ref="F331:F334"/>
    <mergeCell ref="E387:E390"/>
    <mergeCell ref="F355:F358"/>
    <mergeCell ref="E375:E378"/>
    <mergeCell ref="F359:F362"/>
    <mergeCell ref="E359:E362"/>
    <mergeCell ref="A348:L348"/>
    <mergeCell ref="D322:D325"/>
    <mergeCell ref="D331:D334"/>
    <mergeCell ref="E318:E321"/>
    <mergeCell ref="F318:F321"/>
    <mergeCell ref="G363:G366"/>
    <mergeCell ref="E355:E358"/>
    <mergeCell ref="F335:F338"/>
    <mergeCell ref="E339:E342"/>
    <mergeCell ref="E335:E338"/>
    <mergeCell ref="B387:B390"/>
    <mergeCell ref="D350:D353"/>
    <mergeCell ref="B375:B378"/>
    <mergeCell ref="A433:B433"/>
    <mergeCell ref="G343:G346"/>
    <mergeCell ref="G350:G353"/>
    <mergeCell ref="E350:E353"/>
    <mergeCell ref="E343:E346"/>
    <mergeCell ref="F350:F353"/>
    <mergeCell ref="G359:G362"/>
    <mergeCell ref="A375:A378"/>
    <mergeCell ref="A363:A366"/>
    <mergeCell ref="A379:A382"/>
    <mergeCell ref="E367:E370"/>
    <mergeCell ref="E363:E366"/>
    <mergeCell ref="C363:C366"/>
    <mergeCell ref="A367:A370"/>
    <mergeCell ref="E425:E428"/>
    <mergeCell ref="E413:E416"/>
    <mergeCell ref="C413:C416"/>
    <mergeCell ref="D413:D416"/>
    <mergeCell ref="E421:E424"/>
    <mergeCell ref="C421:C424"/>
    <mergeCell ref="E405:E408"/>
    <mergeCell ref="D375:D378"/>
    <mergeCell ref="B359:B362"/>
    <mergeCell ref="B367:B370"/>
    <mergeCell ref="G235:G238"/>
    <mergeCell ref="A239:A242"/>
    <mergeCell ref="B239:B242"/>
    <mergeCell ref="C239:C242"/>
    <mergeCell ref="D239:D242"/>
    <mergeCell ref="E239:E242"/>
    <mergeCell ref="F239:F242"/>
    <mergeCell ref="A235:A238"/>
    <mergeCell ref="B235:B238"/>
    <mergeCell ref="C235:C238"/>
    <mergeCell ref="E279:E282"/>
    <mergeCell ref="G279:G282"/>
    <mergeCell ref="F279:F282"/>
    <mergeCell ref="G243:G246"/>
    <mergeCell ref="A243:A246"/>
    <mergeCell ref="B243:B246"/>
    <mergeCell ref="C243:C246"/>
    <mergeCell ref="D243:D246"/>
    <mergeCell ref="E243:E246"/>
    <mergeCell ref="F243:F246"/>
    <mergeCell ref="D247:D250"/>
    <mergeCell ref="A259:A262"/>
    <mergeCell ref="B259:B262"/>
    <mergeCell ref="C247:C250"/>
    <mergeCell ref="D251:D254"/>
    <mergeCell ref="A267:A270"/>
    <mergeCell ref="B267:B270"/>
    <mergeCell ref="E259:E262"/>
    <mergeCell ref="F259:F262"/>
    <mergeCell ref="F263:F266"/>
    <mergeCell ref="A251:A254"/>
    <mergeCell ref="B251:B254"/>
    <mergeCell ref="C251:C254"/>
    <mergeCell ref="G271:G274"/>
    <mergeCell ref="G259:G262"/>
    <mergeCell ref="G251:G254"/>
    <mergeCell ref="A255:A258"/>
    <mergeCell ref="B255:B258"/>
    <mergeCell ref="C255:C258"/>
    <mergeCell ref="D255:D258"/>
    <mergeCell ref="E255:E258"/>
    <mergeCell ref="F255:F258"/>
    <mergeCell ref="G255:G258"/>
    <mergeCell ref="E251:E254"/>
    <mergeCell ref="F251:F254"/>
    <mergeCell ref="C375:C378"/>
    <mergeCell ref="C267:C270"/>
    <mergeCell ref="D267:D270"/>
    <mergeCell ref="E267:E270"/>
    <mergeCell ref="F267:F270"/>
    <mergeCell ref="F417:F420"/>
    <mergeCell ref="F271:F274"/>
    <mergeCell ref="A287:A290"/>
    <mergeCell ref="A291:A294"/>
    <mergeCell ref="B291:B294"/>
    <mergeCell ref="C291:C294"/>
    <mergeCell ref="D291:D294"/>
    <mergeCell ref="E291:E294"/>
    <mergeCell ref="F291:F294"/>
    <mergeCell ref="A417:A420"/>
    <mergeCell ref="B310:B313"/>
    <mergeCell ref="B314:B317"/>
    <mergeCell ref="C310:C313"/>
    <mergeCell ref="D314:D317"/>
    <mergeCell ref="D310:D313"/>
    <mergeCell ref="E417:E420"/>
    <mergeCell ref="B417:B420"/>
    <mergeCell ref="C417:C420"/>
    <mergeCell ref="D417:D420"/>
  </mergeCells>
  <phoneticPr fontId="1" type="noConversion"/>
  <pageMargins left="0.78740157480314965" right="0.43307086614173229" top="0.47244094488188981" bottom="0.51181102362204722" header="0.19685039370078741" footer="0.51181102362204722"/>
  <pageSetup paperSize="9" scale="63" orientation="landscape" r:id="rId1"/>
  <headerFooter alignWithMargins="0"/>
  <rowBreaks count="8" manualBreakCount="8">
    <brk id="36" max="12" man="1"/>
    <brk id="94" max="12" man="1"/>
    <brk id="178" max="12" man="1"/>
    <brk id="214" max="12" man="1"/>
    <brk id="250" max="12" man="1"/>
    <brk id="286" max="12" man="1"/>
    <brk id="334" max="12" man="1"/>
    <brk id="378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4" sqref="A34"/>
    </sheetView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Дубась Марина</dc:creator>
  <cp:lastModifiedBy>User66</cp:lastModifiedBy>
  <cp:lastPrinted>2022-11-16T13:49:36Z</cp:lastPrinted>
  <dcterms:created xsi:type="dcterms:W3CDTF">2014-11-28T10:37:56Z</dcterms:created>
  <dcterms:modified xsi:type="dcterms:W3CDTF">2022-11-18T13:14:49Z</dcterms:modified>
</cp:coreProperties>
</file>